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raphan\Documents\CFO\CFO64\Benchmarking data\Q4Y64\"/>
    </mc:Choice>
  </mc:AlternateContent>
  <xr:revisionPtr revIDLastSave="0" documentId="8_{982D3D15-7241-4796-979F-DF33EB899CD7}" xr6:coauthVersionLast="47" xr6:coauthVersionMax="47" xr10:uidLastSave="{00000000-0000-0000-0000-000000000000}"/>
  <bookViews>
    <workbookView xWindow="-120" yWindow="-120" windowWidth="24240" windowHeight="13140" tabRatio="700" activeTab="1" xr2:uid="{00000000-000D-0000-FFFF-FFFF00000000}"/>
  </bookViews>
  <sheets>
    <sheet name="1.ข้อมูลทั่วไป" sheetId="3" r:id="rId1"/>
    <sheet name="2.ข้อมูลการให้บริการ" sheetId="2" r:id="rId2"/>
  </sheets>
  <definedNames>
    <definedName name="_xlnm.Print_Titles" localSheetId="1">'2.ข้อมูลการให้บริการ'!$A:$B,'2.ข้อมูลการให้บริการ'!$2:$8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" l="1"/>
  <c r="H18" i="2"/>
  <c r="H17" i="2"/>
  <c r="Z15" i="2"/>
  <c r="Z14" i="2"/>
  <c r="H14" i="2"/>
  <c r="Z13" i="2"/>
  <c r="H13" i="2"/>
  <c r="Z12" i="2"/>
  <c r="Z11" i="2"/>
  <c r="Y11" i="2"/>
  <c r="Z10" i="2"/>
  <c r="Y10" i="2"/>
  <c r="Z9" i="2"/>
  <c r="H9" i="2"/>
  <c r="I21" i="2"/>
  <c r="E21" i="2"/>
  <c r="F21" i="2"/>
  <c r="G21" i="2"/>
  <c r="C10" i="2"/>
  <c r="C11" i="2"/>
  <c r="C12" i="2"/>
  <c r="C13" i="2"/>
  <c r="C14" i="2"/>
  <c r="C15" i="2"/>
  <c r="C16" i="2"/>
  <c r="C17" i="2"/>
  <c r="C18" i="2"/>
  <c r="C19" i="2"/>
  <c r="C20" i="2"/>
  <c r="C9" i="2"/>
  <c r="S21" i="3"/>
  <c r="R21" i="3"/>
  <c r="Q21" i="3"/>
  <c r="P21" i="3"/>
  <c r="O21" i="3"/>
  <c r="X20" i="3"/>
  <c r="X21" i="3" s="1"/>
  <c r="J21" i="3"/>
  <c r="T21" i="3"/>
  <c r="U21" i="3"/>
  <c r="V21" i="3"/>
  <c r="W21" i="3"/>
  <c r="J21" i="2"/>
  <c r="K21" i="2"/>
  <c r="L21" i="2"/>
  <c r="N21" i="2"/>
  <c r="O21" i="2"/>
  <c r="P21" i="2"/>
  <c r="Q21" i="2"/>
  <c r="S21" i="2"/>
  <c r="T21" i="2"/>
  <c r="U21" i="2"/>
  <c r="V21" i="2"/>
  <c r="R20" i="2"/>
  <c r="M20" i="2"/>
  <c r="H20" i="2"/>
  <c r="R19" i="2"/>
  <c r="M19" i="2"/>
  <c r="H19" i="2"/>
  <c r="R18" i="2"/>
  <c r="M18" i="2"/>
  <c r="R17" i="2"/>
  <c r="M17" i="2"/>
  <c r="R16" i="2"/>
  <c r="M16" i="2"/>
  <c r="H16" i="2"/>
  <c r="R15" i="2"/>
  <c r="M15" i="2"/>
  <c r="H15" i="2"/>
  <c r="R14" i="2"/>
  <c r="M14" i="2"/>
  <c r="R13" i="2"/>
  <c r="W13" i="2" s="1"/>
  <c r="M13" i="2"/>
  <c r="R12" i="2"/>
  <c r="M12" i="2"/>
  <c r="H12" i="2"/>
  <c r="R11" i="2"/>
  <c r="M11" i="2"/>
  <c r="H11" i="2"/>
  <c r="R10" i="2"/>
  <c r="M10" i="2"/>
  <c r="R9" i="2"/>
  <c r="M9" i="2"/>
  <c r="G21" i="3"/>
  <c r="E21" i="3"/>
  <c r="D21" i="3"/>
  <c r="F21" i="3"/>
  <c r="C12" i="3"/>
  <c r="C13" i="3"/>
  <c r="C14" i="3"/>
  <c r="C15" i="3"/>
  <c r="C16" i="3"/>
  <c r="C17" i="3"/>
  <c r="C18" i="3"/>
  <c r="C19" i="3"/>
  <c r="C20" i="3"/>
  <c r="C10" i="3"/>
  <c r="C11" i="3"/>
  <c r="C9" i="3"/>
  <c r="I21" i="3"/>
  <c r="H21" i="3"/>
  <c r="X9" i="2"/>
  <c r="AA9" i="2"/>
  <c r="X10" i="2"/>
  <c r="AA10" i="2"/>
  <c r="X11" i="2"/>
  <c r="AA11" i="2"/>
  <c r="X12" i="2"/>
  <c r="Y12" i="2"/>
  <c r="AA12" i="2"/>
  <c r="X13" i="2"/>
  <c r="Y13" i="2"/>
  <c r="AA13" i="2"/>
  <c r="X14" i="2"/>
  <c r="Y14" i="2"/>
  <c r="AA14" i="2"/>
  <c r="X15" i="2"/>
  <c r="Y15" i="2"/>
  <c r="AA15" i="2"/>
  <c r="AA16" i="2"/>
  <c r="Z16" i="2"/>
  <c r="Y16" i="2"/>
  <c r="X16" i="2"/>
  <c r="X17" i="2"/>
  <c r="Y17" i="2"/>
  <c r="Z17" i="2"/>
  <c r="AA17" i="2"/>
  <c r="X18" i="2"/>
  <c r="Y18" i="2"/>
  <c r="Z18" i="2"/>
  <c r="AA18" i="2"/>
  <c r="X19" i="2"/>
  <c r="Y19" i="2"/>
  <c r="Z19" i="2"/>
  <c r="AA19" i="2"/>
  <c r="X20" i="2"/>
  <c r="Y20" i="2"/>
  <c r="Z20" i="2"/>
  <c r="AA20" i="2"/>
  <c r="H10" i="2"/>
  <c r="Y9" i="2"/>
  <c r="W17" i="2" l="1"/>
  <c r="W19" i="2"/>
  <c r="W12" i="2"/>
  <c r="W14" i="2"/>
  <c r="W18" i="2"/>
  <c r="H21" i="2"/>
  <c r="C21" i="3"/>
  <c r="R21" i="2"/>
  <c r="W20" i="2"/>
  <c r="C21" i="2"/>
  <c r="W11" i="2"/>
  <c r="W10" i="2"/>
  <c r="W15" i="2"/>
  <c r="W9" i="2"/>
  <c r="M21" i="2"/>
  <c r="W16" i="2"/>
</calcChain>
</file>

<file path=xl/sharedStrings.xml><?xml version="1.0" encoding="utf-8"?>
<sst xmlns="http://schemas.openxmlformats.org/spreadsheetml/2006/main" count="147" uniqueCount="84">
  <si>
    <t>สิทธิ UC</t>
  </si>
  <si>
    <t>โรงพยาบาล</t>
  </si>
  <si>
    <t>IPD</t>
  </si>
  <si>
    <t>OP Visit รวม</t>
  </si>
  <si>
    <t>OP Visit UC</t>
  </si>
  <si>
    <t>OP Visit CSMBS</t>
  </si>
  <si>
    <t>OP Visit อื่นๆ</t>
  </si>
  <si>
    <t>OP Visit SSS</t>
  </si>
  <si>
    <t xml:space="preserve">IP Admit </t>
  </si>
  <si>
    <t>จำนวนวันนอน</t>
  </si>
  <si>
    <t>รวม</t>
  </si>
  <si>
    <t>สิทธิ SSS</t>
  </si>
  <si>
    <t>สิทธิ CSMBS</t>
  </si>
  <si>
    <t>สิทธิ อื่นๆ</t>
  </si>
  <si>
    <t>CMI</t>
  </si>
  <si>
    <t>ปีงบประมาณ</t>
  </si>
  <si>
    <t>OPD (จำนวนครั้ง)</t>
  </si>
  <si>
    <t>AdjRW</t>
  </si>
  <si>
    <t>หมายเหตุ</t>
  </si>
  <si>
    <t xml:space="preserve">     1. ส่วนที่ระบายสี ไม่ต้องกรอกข้อมูล</t>
  </si>
  <si>
    <t xml:space="preserve">     2. ห้ามปรับแก้ตาราง  ห้ามแก้ไขสูตร</t>
  </si>
  <si>
    <t xml:space="preserve">     3.ข้อมูลผู้ป่วยใน  ให้ใช้ข้อมูล  12  แฟ้มและใช้โปรแกรม  DRGs Index</t>
  </si>
  <si>
    <r>
      <rPr>
        <b/>
        <sz val="18"/>
        <color indexed="10"/>
        <rFont val="TH SarabunPSK"/>
        <family val="2"/>
      </rPr>
      <t>กรุณาส่งข้อมูลบริการ  ตามแบบฟอร์มนี้ไปที่</t>
    </r>
    <r>
      <rPr>
        <b/>
        <sz val="18"/>
        <color indexed="8"/>
        <rFont val="TH SarabunPSK"/>
        <family val="2"/>
      </rPr>
      <t xml:space="preserve">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</si>
  <si>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t>สิ่งที่ส่งมาด้วย 3</t>
  </si>
  <si>
    <r>
      <rPr>
        <b/>
        <sz val="18"/>
        <color indexed="10"/>
        <rFont val="TH SarabunPSK"/>
        <family val="2"/>
      </rPr>
      <t xml:space="preserve">กรุณาส่งข้อมูล  ตามแบบฟอร์มนี้มาที่ </t>
    </r>
    <r>
      <rPr>
        <b/>
        <sz val="18"/>
        <color indexed="8"/>
        <rFont val="TH SarabunPSK"/>
        <family val="2"/>
      </rPr>
      <t xml:space="preserve">กลุ่มงานการเงินการคลัง  สำนักงานเขตบริการสุขภาพที่ 8  ทาง E-mail ที่ r8waycfo@gmail.com </t>
    </r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</si>
  <si>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</si>
  <si>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</si>
  <si>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</si>
  <si>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</si>
  <si>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</si>
  <si>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</si>
  <si>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</si>
  <si>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</si>
  <si>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</si>
  <si>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</si>
  <si>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</si>
  <si>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</si>
  <si>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</si>
  <si>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</si>
  <si>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</si>
  <si>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</si>
  <si>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</si>
  <si>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</si>
  <si>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</si>
  <si>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</si>
  <si>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</si>
  <si>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</si>
  <si>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</si>
  <si>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</si>
  <si>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แพทย์เฉพาะทาง</t>
  </si>
  <si>
    <t xml:space="preserve">     2. ห้ามปรับแก้ตาราง</t>
  </si>
  <si>
    <t>พกส.</t>
  </si>
  <si>
    <t>แพทย์ GP</t>
  </si>
  <si>
    <t>ภายในวันที่ 16 มกราคม 2564</t>
  </si>
  <si>
    <t>ข้อมูล ณ 31 ธันวาคม 2563</t>
  </si>
  <si>
    <t>1. ข้อมูลทั่วไป  (1 ตุลาคม 2563 - 31 ธันวาคม 2563)</t>
  </si>
  <si>
    <t>นครพนม</t>
  </si>
  <si>
    <t>ปลาปาก</t>
  </si>
  <si>
    <t>ท่าอุเทน</t>
  </si>
  <si>
    <t>บ้านแพง</t>
  </si>
  <si>
    <t>นาทม</t>
  </si>
  <si>
    <t>เรณูนคร</t>
  </si>
  <si>
    <t>นาแก</t>
  </si>
  <si>
    <t>ศรีสงคราม</t>
  </si>
  <si>
    <t>นาหว้า</t>
  </si>
  <si>
    <t>โพนสวรรค์</t>
  </si>
  <si>
    <t>ธาตุพนม</t>
  </si>
  <si>
    <t>วังยาง</t>
  </si>
  <si>
    <t>S</t>
  </si>
  <si>
    <t>r2</t>
  </si>
  <si>
    <t>F2</t>
  </si>
  <si>
    <t>F1</t>
  </si>
  <si>
    <t>3e</t>
  </si>
  <si>
    <t>M2</t>
  </si>
  <si>
    <t>พื้นที่เฉพาะ ระดับ 1</t>
  </si>
  <si>
    <t>พื้นที่ปกติ 1</t>
  </si>
  <si>
    <t>พื้นที่ปกติ 2</t>
  </si>
  <si>
    <t>F3</t>
  </si>
  <si>
    <t>พื้นที่ปกติ 3</t>
  </si>
  <si>
    <t>r1</t>
  </si>
  <si>
    <t>ระดับรพ.วิกฤต ไตรมาส 1/64</t>
  </si>
  <si>
    <t xml:space="preserve"> </t>
  </si>
  <si>
    <t>ภายในวันที่ 20 ตุลาคม 2564</t>
  </si>
  <si>
    <t>2.  ข้อมูลบริการ  (1 ตุลาคม 2563 - 30 กันยายน 2564)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</si>
</sst>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_-* #,##0.00_-;\-* #,##0.00_-;_-* &quot;-&quot;??_-;_-@_-"/>
    <numFmt numFmtId="188" formatCode="_-* #,##0_-;\-* #,##0_-;_-* &quot;-&quot;??_-;_-@_-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8"/>
      <color indexed="10"/>
      <name val="TH SarabunPSK"/>
      <family val="2"/>
    </font>
    <font>
      <b/>
      <sz val="15"/>
      <color indexed="8"/>
      <name val="TH SarabunPSK"/>
      <family val="2"/>
    </font>
    <font>
      <b/>
      <sz val="14"/>
      <color indexed="8"/>
      <name val="TH SarabunPSK"/>
      <family val="2"/>
    </font>
    <font>
      <b/>
      <sz val="16"/>
      <name val="TH SarabunPSK"/>
      <family val="2"/>
    </font>
    <font>
      <sz val="18"/>
      <name val="TH SarabunPSK"/>
      <family val="2"/>
    </font>
    <font>
      <sz val="18"/>
      <color indexed="8"/>
      <name val="TH SarabunPSK"/>
      <family val="2"/>
    </font>
    <font>
      <sz val="14"/>
      <color theme="0"/>
      <name val="TH SarabunPSK"/>
      <family val="2"/>
    </font>
  </fonts>
  <fills count="2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187" fontId="1" fillId="0" borderId="0" applyFont="0" applyFill="0" applyBorder="0" applyAlignment="0" applyProtection="0"/>
    <xf numFmtId="187" fontId="5" fillId="0" borderId="0" applyFont="0" applyFill="0" applyBorder="0" applyAlignment="0" applyProtection="0"/>
  </cellStyleXfs>
  <cellXfs count="208">
    <xf numFmtId="0" fontId="0" fillId="0" borderId="0" xfId="0"/>
    <xf numFmtId="0" fontId="6" fillId="0" borderId="0" xfId="0" applyFont="1"/>
    <xf numFmtId="0" fontId="7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Border="1" applyAlignment="1"/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/>
    <xf numFmtId="0" fontId="7" fillId="2" borderId="2" xfId="0" applyFont="1" applyFill="1" applyBorder="1" applyAlignment="1"/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/>
    <xf numFmtId="0" fontId="7" fillId="5" borderId="1" xfId="0" applyFont="1" applyFill="1" applyBorder="1" applyAlignment="1">
      <alignment horizontal="center"/>
    </xf>
    <xf numFmtId="0" fontId="7" fillId="5" borderId="2" xfId="0" applyFont="1" applyFill="1" applyBorder="1" applyAlignment="1"/>
    <xf numFmtId="0" fontId="7" fillId="6" borderId="1" xfId="0" applyFont="1" applyFill="1" applyBorder="1" applyAlignment="1">
      <alignment horizontal="center"/>
    </xf>
    <xf numFmtId="0" fontId="7" fillId="6" borderId="2" xfId="0" applyFont="1" applyFill="1" applyBorder="1" applyAlignment="1"/>
    <xf numFmtId="187" fontId="6" fillId="0" borderId="0" xfId="2" applyFont="1" applyBorder="1"/>
    <xf numFmtId="188" fontId="6" fillId="0" borderId="0" xfId="2" applyNumberFormat="1" applyFont="1" applyFill="1" applyBorder="1"/>
    <xf numFmtId="188" fontId="6" fillId="0" borderId="0" xfId="2" applyNumberFormat="1" applyFont="1" applyBorder="1"/>
    <xf numFmtId="0" fontId="7" fillId="0" borderId="0" xfId="0" applyFont="1" applyBorder="1"/>
    <xf numFmtId="188" fontId="7" fillId="0" borderId="0" xfId="2" applyNumberFormat="1" applyFont="1" applyFill="1" applyBorder="1"/>
    <xf numFmtId="0" fontId="7" fillId="0" borderId="0" xfId="0" applyFont="1" applyFill="1" applyBorder="1"/>
    <xf numFmtId="0" fontId="7" fillId="0" borderId="0" xfId="0" applyFont="1"/>
    <xf numFmtId="187" fontId="7" fillId="0" borderId="0" xfId="2" applyFont="1" applyBorder="1"/>
    <xf numFmtId="0" fontId="7" fillId="2" borderId="0" xfId="0" applyFont="1" applyFill="1"/>
    <xf numFmtId="0" fontId="7" fillId="7" borderId="0" xfId="0" applyFont="1" applyFill="1"/>
    <xf numFmtId="187" fontId="7" fillId="2" borderId="3" xfId="2" applyFont="1" applyFill="1" applyBorder="1"/>
    <xf numFmtId="187" fontId="6" fillId="2" borderId="3" xfId="2" applyFont="1" applyFill="1" applyBorder="1"/>
    <xf numFmtId="187" fontId="6" fillId="0" borderId="0" xfId="0" applyNumberFormat="1" applyFont="1" applyFill="1" applyBorder="1"/>
    <xf numFmtId="187" fontId="7" fillId="0" borderId="0" xfId="0" applyNumberFormat="1" applyFont="1" applyFill="1" applyBorder="1"/>
    <xf numFmtId="187" fontId="6" fillId="0" borderId="0" xfId="0" applyNumberFormat="1" applyFont="1" applyBorder="1"/>
    <xf numFmtId="0" fontId="7" fillId="0" borderId="0" xfId="0" applyFont="1" applyFill="1" applyBorder="1" applyAlignment="1"/>
    <xf numFmtId="0" fontId="8" fillId="0" borderId="0" xfId="0" applyFont="1"/>
    <xf numFmtId="188" fontId="2" fillId="0" borderId="4" xfId="2" applyNumberFormat="1" applyFont="1" applyFill="1" applyBorder="1"/>
    <xf numFmtId="188" fontId="2" fillId="17" borderId="4" xfId="2" applyNumberFormat="1" applyFont="1" applyFill="1" applyBorder="1"/>
    <xf numFmtId="0" fontId="3" fillId="0" borderId="0" xfId="0" applyFont="1" applyFill="1" applyBorder="1" applyAlignment="1"/>
    <xf numFmtId="0" fontId="2" fillId="0" borderId="0" xfId="0" applyFont="1"/>
    <xf numFmtId="0" fontId="3" fillId="0" borderId="0" xfId="0" applyFont="1" applyFill="1"/>
    <xf numFmtId="0" fontId="7" fillId="0" borderId="0" xfId="0" applyFont="1" applyFill="1"/>
    <xf numFmtId="0" fontId="3" fillId="18" borderId="0" xfId="0" applyFont="1" applyFill="1"/>
    <xf numFmtId="0" fontId="6" fillId="18" borderId="0" xfId="0" applyFont="1" applyFill="1"/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3" fillId="9" borderId="0" xfId="0" applyFont="1" applyFill="1"/>
    <xf numFmtId="0" fontId="3" fillId="9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3" fillId="10" borderId="1" xfId="0" applyFont="1" applyFill="1" applyBorder="1" applyAlignment="1">
      <alignment horizontal="center" vertical="top"/>
    </xf>
    <xf numFmtId="0" fontId="2" fillId="10" borderId="0" xfId="0" applyFont="1" applyFill="1"/>
    <xf numFmtId="0" fontId="3" fillId="10" borderId="5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188" fontId="2" fillId="0" borderId="4" xfId="1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7" borderId="0" xfId="0" applyFont="1" applyFill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3" fillId="2" borderId="0" xfId="0" applyFont="1" applyFill="1"/>
    <xf numFmtId="0" fontId="2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vertical="center"/>
    </xf>
    <xf numFmtId="0" fontId="3" fillId="0" borderId="0" xfId="0" applyFont="1"/>
    <xf numFmtId="0" fontId="4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188" fontId="3" fillId="2" borderId="3" xfId="1" applyNumberFormat="1" applyFont="1" applyFill="1" applyBorder="1"/>
    <xf numFmtId="187" fontId="3" fillId="2" borderId="3" xfId="1" applyFont="1" applyFill="1" applyBorder="1"/>
    <xf numFmtId="187" fontId="2" fillId="2" borderId="3" xfId="1" applyFont="1" applyFill="1" applyBorder="1"/>
    <xf numFmtId="188" fontId="2" fillId="17" borderId="4" xfId="1" applyNumberFormat="1" applyFont="1" applyFill="1" applyBorder="1"/>
    <xf numFmtId="187" fontId="2" fillId="17" borderId="4" xfId="1" applyFont="1" applyFill="1" applyBorder="1"/>
    <xf numFmtId="3" fontId="2" fillId="17" borderId="4" xfId="1" applyNumberFormat="1" applyFont="1" applyFill="1" applyBorder="1"/>
    <xf numFmtId="4" fontId="2" fillId="17" borderId="4" xfId="1" applyNumberFormat="1" applyFont="1" applyFill="1" applyBorder="1"/>
    <xf numFmtId="188" fontId="2" fillId="0" borderId="4" xfId="1" applyNumberFormat="1" applyFont="1" applyFill="1" applyBorder="1"/>
    <xf numFmtId="3" fontId="2" fillId="0" borderId="4" xfId="1" applyNumberFormat="1" applyFont="1" applyFill="1" applyBorder="1"/>
    <xf numFmtId="4" fontId="2" fillId="0" borderId="4" xfId="1" applyNumberFormat="1" applyFont="1" applyFill="1" applyBorder="1"/>
    <xf numFmtId="187" fontId="2" fillId="0" borderId="4" xfId="1" applyFont="1" applyFill="1" applyBorder="1"/>
    <xf numFmtId="0" fontId="2" fillId="0" borderId="0" xfId="0" applyFont="1" applyBorder="1"/>
    <xf numFmtId="0" fontId="2" fillId="0" borderId="3" xfId="0" applyFont="1" applyFill="1" applyBorder="1" applyAlignment="1">
      <alignment horizontal="left"/>
    </xf>
    <xf numFmtId="188" fontId="2" fillId="17" borderId="3" xfId="1" applyNumberFormat="1" applyFont="1" applyFill="1" applyBorder="1"/>
    <xf numFmtId="3" fontId="2" fillId="17" borderId="3" xfId="1" applyNumberFormat="1" applyFont="1" applyFill="1" applyBorder="1"/>
    <xf numFmtId="4" fontId="2" fillId="17" borderId="3" xfId="1" applyNumberFormat="1" applyFont="1" applyFill="1" applyBorder="1"/>
    <xf numFmtId="187" fontId="2" fillId="17" borderId="3" xfId="1" applyFont="1" applyFill="1" applyBorder="1"/>
    <xf numFmtId="188" fontId="2" fillId="0" borderId="3" xfId="1" applyNumberFormat="1" applyFont="1" applyFill="1" applyBorder="1"/>
    <xf numFmtId="3" fontId="2" fillId="0" borderId="3" xfId="1" applyNumberFormat="1" applyFont="1" applyFill="1" applyBorder="1"/>
    <xf numFmtId="4" fontId="2" fillId="0" borderId="3" xfId="1" applyNumberFormat="1" applyFont="1" applyFill="1" applyBorder="1"/>
    <xf numFmtId="187" fontId="2" fillId="0" borderId="3" xfId="1" applyFont="1" applyFill="1" applyBorder="1"/>
    <xf numFmtId="188" fontId="2" fillId="0" borderId="3" xfId="0" applyNumberFormat="1" applyFont="1" applyBorder="1"/>
    <xf numFmtId="3" fontId="2" fillId="0" borderId="3" xfId="0" applyNumberFormat="1" applyFont="1" applyBorder="1"/>
    <xf numFmtId="4" fontId="2" fillId="0" borderId="3" xfId="0" applyNumberFormat="1" applyFont="1" applyBorder="1"/>
    <xf numFmtId="187" fontId="2" fillId="0" borderId="3" xfId="0" applyNumberFormat="1" applyFont="1" applyBorder="1"/>
    <xf numFmtId="188" fontId="2" fillId="0" borderId="3" xfId="1" applyNumberFormat="1" applyFont="1" applyFill="1" applyBorder="1" applyAlignment="1">
      <alignment horizontal="center"/>
    </xf>
    <xf numFmtId="188" fontId="2" fillId="0" borderId="3" xfId="1" applyNumberFormat="1" applyFont="1" applyFill="1" applyBorder="1" applyAlignment="1">
      <alignment horizontal="center" vertical="center"/>
    </xf>
    <xf numFmtId="188" fontId="2" fillId="0" borderId="3" xfId="0" applyNumberFormat="1" applyFont="1" applyFill="1" applyBorder="1" applyAlignment="1">
      <alignment horizontal="center" vertical="center" wrapText="1"/>
    </xf>
    <xf numFmtId="188" fontId="2" fillId="0" borderId="3" xfId="0" applyNumberFormat="1" applyFont="1" applyFill="1" applyBorder="1" applyAlignment="1">
      <alignment horizontal="center" vertical="center"/>
    </xf>
    <xf numFmtId="0" fontId="3" fillId="19" borderId="0" xfId="0" applyFont="1" applyFill="1"/>
    <xf numFmtId="0" fontId="7" fillId="19" borderId="0" xfId="0" applyFont="1" applyFill="1"/>
    <xf numFmtId="0" fontId="6" fillId="19" borderId="0" xfId="0" applyFont="1" applyFill="1"/>
    <xf numFmtId="0" fontId="3" fillId="10" borderId="1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10" borderId="2" xfId="0" applyFont="1" applyFill="1" applyBorder="1" applyAlignment="1">
      <alignment vertical="center" wrapText="1"/>
    </xf>
    <xf numFmtId="0" fontId="3" fillId="10" borderId="6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right"/>
    </xf>
    <xf numFmtId="188" fontId="3" fillId="0" borderId="9" xfId="1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right"/>
    </xf>
    <xf numFmtId="0" fontId="4" fillId="20" borderId="4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wrapText="1"/>
    </xf>
    <xf numFmtId="188" fontId="13" fillId="0" borderId="4" xfId="0" applyNumberFormat="1" applyFont="1" applyFill="1" applyBorder="1" applyAlignment="1">
      <alignment horizontal="center"/>
    </xf>
    <xf numFmtId="0" fontId="13" fillId="0" borderId="4" xfId="0" applyNumberFormat="1" applyFont="1" applyFill="1" applyBorder="1" applyAlignment="1">
      <alignment horizontal="center"/>
    </xf>
    <xf numFmtId="0" fontId="13" fillId="17" borderId="4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88" fontId="4" fillId="0" borderId="8" xfId="2" applyNumberFormat="1" applyFont="1" applyFill="1" applyBorder="1"/>
    <xf numFmtId="187" fontId="7" fillId="2" borderId="7" xfId="2" applyFont="1" applyFill="1" applyBorder="1"/>
    <xf numFmtId="187" fontId="6" fillId="2" borderId="7" xfId="2" applyFont="1" applyFill="1" applyBorder="1"/>
    <xf numFmtId="0" fontId="3" fillId="0" borderId="9" xfId="0" applyFont="1" applyFill="1" applyBorder="1" applyAlignment="1">
      <alignment horizontal="left"/>
    </xf>
    <xf numFmtId="188" fontId="7" fillId="2" borderId="9" xfId="2" applyNumberFormat="1" applyFont="1" applyFill="1" applyBorder="1"/>
    <xf numFmtId="188" fontId="3" fillId="0" borderId="9" xfId="2" applyNumberFormat="1" applyFont="1" applyFill="1" applyBorder="1"/>
    <xf numFmtId="187" fontId="7" fillId="2" borderId="9" xfId="2" applyFont="1" applyFill="1" applyBorder="1"/>
    <xf numFmtId="187" fontId="6" fillId="2" borderId="9" xfId="2" applyFont="1" applyFill="1" applyBorder="1"/>
    <xf numFmtId="188" fontId="2" fillId="0" borderId="0" xfId="0" applyNumberFormat="1" applyFont="1" applyFill="1" applyBorder="1"/>
    <xf numFmtId="3" fontId="4" fillId="0" borderId="4" xfId="1" applyNumberFormat="1" applyFont="1" applyFill="1" applyBorder="1"/>
    <xf numFmtId="188" fontId="4" fillId="0" borderId="4" xfId="1" applyNumberFormat="1" applyFont="1" applyFill="1" applyBorder="1"/>
    <xf numFmtId="0" fontId="4" fillId="0" borderId="4" xfId="1" applyNumberFormat="1" applyFont="1" applyFill="1" applyBorder="1"/>
    <xf numFmtId="187" fontId="4" fillId="0" borderId="4" xfId="1" applyFont="1" applyFill="1" applyBorder="1"/>
    <xf numFmtId="0" fontId="3" fillId="20" borderId="9" xfId="0" applyFont="1" applyFill="1" applyBorder="1" applyAlignment="1">
      <alignment horizontal="center"/>
    </xf>
    <xf numFmtId="0" fontId="2" fillId="21" borderId="3" xfId="0" applyFont="1" applyFill="1" applyBorder="1" applyAlignment="1">
      <alignment horizontal="left"/>
    </xf>
    <xf numFmtId="188" fontId="4" fillId="0" borderId="4" xfId="1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right"/>
    </xf>
    <xf numFmtId="0" fontId="13" fillId="0" borderId="8" xfId="0" applyFont="1" applyFill="1" applyBorder="1" applyAlignment="1">
      <alignment horizontal="center"/>
    </xf>
    <xf numFmtId="188" fontId="4" fillId="0" borderId="8" xfId="1" applyNumberFormat="1" applyFont="1" applyFill="1" applyBorder="1" applyAlignment="1">
      <alignment horizontal="center"/>
    </xf>
    <xf numFmtId="0" fontId="2" fillId="21" borderId="7" xfId="0" applyFont="1" applyFill="1" applyBorder="1" applyAlignment="1">
      <alignment horizontal="left"/>
    </xf>
    <xf numFmtId="188" fontId="4" fillId="0" borderId="3" xfId="1" applyNumberFormat="1" applyFont="1" applyFill="1" applyBorder="1" applyAlignment="1">
      <alignment horizontal="center" vertical="center"/>
    </xf>
    <xf numFmtId="188" fontId="4" fillId="0" borderId="3" xfId="0" applyNumberFormat="1" applyFont="1" applyFill="1" applyBorder="1" applyAlignment="1">
      <alignment horizontal="center" vertical="center" wrapText="1"/>
    </xf>
    <xf numFmtId="188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/>
    </xf>
    <xf numFmtId="3" fontId="2" fillId="0" borderId="0" xfId="0" applyNumberFormat="1" applyFont="1" applyFill="1" applyBorder="1"/>
    <xf numFmtId="188" fontId="4" fillId="0" borderId="3" xfId="1" applyNumberFormat="1" applyFont="1" applyFill="1" applyBorder="1" applyAlignment="1">
      <alignment horizontal="center"/>
    </xf>
    <xf numFmtId="188" fontId="4" fillId="0" borderId="10" xfId="1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right"/>
    </xf>
    <xf numFmtId="0" fontId="2" fillId="21" borderId="4" xfId="0" applyFont="1" applyFill="1" applyBorder="1" applyAlignment="1">
      <alignment horizontal="left"/>
    </xf>
    <xf numFmtId="0" fontId="3" fillId="0" borderId="0" xfId="0" applyFont="1" applyFill="1" applyBorder="1"/>
    <xf numFmtId="3" fontId="15" fillId="0" borderId="0" xfId="0" applyNumberFormat="1" applyFont="1" applyBorder="1" applyAlignment="1">
      <alignment horizontal="center" vertical="top"/>
    </xf>
    <xf numFmtId="0" fontId="3" fillId="10" borderId="17" xfId="0" applyFont="1" applyFill="1" applyBorder="1" applyAlignment="1">
      <alignment horizontal="center"/>
    </xf>
    <xf numFmtId="0" fontId="3" fillId="10" borderId="18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 shrinkToFit="1"/>
    </xf>
    <xf numFmtId="0" fontId="11" fillId="10" borderId="6" xfId="0" applyFont="1" applyFill="1" applyBorder="1" applyAlignment="1">
      <alignment horizontal="center" vertical="center" wrapText="1" shrinkToFit="1"/>
    </xf>
    <xf numFmtId="0" fontId="3" fillId="8" borderId="1" xfId="0" applyFont="1" applyFill="1" applyBorder="1" applyAlignment="1">
      <alignment horizontal="center" vertical="center" wrapText="1" shrinkToFit="1"/>
    </xf>
    <xf numFmtId="0" fontId="3" fillId="8" borderId="6" xfId="0" applyFont="1" applyFill="1" applyBorder="1" applyAlignment="1">
      <alignment horizontal="center" vertical="center" wrapText="1" shrinkToFit="1"/>
    </xf>
    <xf numFmtId="0" fontId="3" fillId="22" borderId="13" xfId="0" applyFont="1" applyFill="1" applyBorder="1" applyAlignment="1">
      <alignment horizontal="center"/>
    </xf>
    <xf numFmtId="0" fontId="3" fillId="22" borderId="12" xfId="0" applyFont="1" applyFill="1" applyBorder="1" applyAlignment="1">
      <alignment horizontal="center"/>
    </xf>
    <xf numFmtId="0" fontId="3" fillId="12" borderId="14" xfId="0" applyFont="1" applyFill="1" applyBorder="1" applyAlignment="1">
      <alignment horizontal="center"/>
    </xf>
    <xf numFmtId="0" fontId="3" fillId="12" borderId="15" xfId="0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/>
    </xf>
    <xf numFmtId="0" fontId="3" fillId="13" borderId="11" xfId="0" applyFont="1" applyFill="1" applyBorder="1" applyAlignment="1">
      <alignment horizontal="center"/>
    </xf>
    <xf numFmtId="0" fontId="3" fillId="13" borderId="13" xfId="0" applyFont="1" applyFill="1" applyBorder="1" applyAlignment="1">
      <alignment horizontal="center"/>
    </xf>
    <xf numFmtId="0" fontId="3" fillId="13" borderId="12" xfId="0" applyFont="1" applyFill="1" applyBorder="1" applyAlignment="1">
      <alignment horizontal="center"/>
    </xf>
    <xf numFmtId="0" fontId="3" fillId="14" borderId="11" xfId="0" applyFont="1" applyFill="1" applyBorder="1" applyAlignment="1">
      <alignment horizontal="center"/>
    </xf>
    <xf numFmtId="0" fontId="3" fillId="14" borderId="13" xfId="0" applyFont="1" applyFill="1" applyBorder="1" applyAlignment="1">
      <alignment horizontal="center"/>
    </xf>
    <xf numFmtId="0" fontId="3" fillId="14" borderId="12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10" borderId="11" xfId="0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/>
    </xf>
    <xf numFmtId="0" fontId="7" fillId="11" borderId="11" xfId="0" applyFont="1" applyFill="1" applyBorder="1" applyAlignment="1">
      <alignment horizontal="center"/>
    </xf>
    <xf numFmtId="0" fontId="7" fillId="11" borderId="13" xfId="0" applyFont="1" applyFill="1" applyBorder="1" applyAlignment="1">
      <alignment horizontal="center"/>
    </xf>
    <xf numFmtId="0" fontId="7" fillId="11" borderId="1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3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15" borderId="1" xfId="0" applyFont="1" applyFill="1" applyBorder="1" applyAlignment="1">
      <alignment horizontal="center" vertical="center"/>
    </xf>
    <xf numFmtId="0" fontId="7" fillId="15" borderId="6" xfId="0" applyFont="1" applyFill="1" applyBorder="1" applyAlignment="1">
      <alignment horizontal="center" vertical="center"/>
    </xf>
    <xf numFmtId="0" fontId="7" fillId="15" borderId="2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/>
    </xf>
    <xf numFmtId="0" fontId="7" fillId="7" borderId="13" xfId="0" applyFont="1" applyFill="1" applyBorder="1" applyAlignment="1">
      <alignment horizontal="center"/>
    </xf>
    <xf numFmtId="0" fontId="7" fillId="7" borderId="12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16" borderId="11" xfId="0" applyFont="1" applyFill="1" applyBorder="1" applyAlignment="1">
      <alignment horizontal="center"/>
    </xf>
    <xf numFmtId="0" fontId="7" fillId="16" borderId="13" xfId="0" applyFont="1" applyFill="1" applyBorder="1" applyAlignment="1">
      <alignment horizontal="center"/>
    </xf>
    <xf numFmtId="0" fontId="7" fillId="16" borderId="12" xfId="0" applyFont="1" applyFill="1" applyBorder="1" applyAlignment="1">
      <alignment horizontal="center"/>
    </xf>
  </cellXfs>
  <cellStyles count="3">
    <cellStyle name="Comma 2" xfId="1" xr:uid="{00000000-0005-0000-0000-000001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8"/>
  <sheetViews>
    <sheetView topLeftCell="A4" zoomScale="80" zoomScaleNormal="80" workbookViewId="0">
      <selection activeCell="K25" sqref="K25"/>
    </sheetView>
  </sheetViews>
  <sheetFormatPr defaultColWidth="9" defaultRowHeight="24" x14ac:dyDescent="0.55000000000000004"/>
  <cols>
    <col min="1" max="1" width="12.5" style="38" customWidth="1"/>
    <col min="2" max="2" width="10.75" style="44" customWidth="1"/>
    <col min="3" max="3" width="9.75" style="44" customWidth="1"/>
    <col min="4" max="4" width="9.375" style="38" customWidth="1"/>
    <col min="5" max="5" width="10.375" style="38" customWidth="1"/>
    <col min="6" max="6" width="9.875" style="38" customWidth="1"/>
    <col min="7" max="7" width="8.625" style="38" customWidth="1"/>
    <col min="8" max="8" width="7.75" style="38" customWidth="1"/>
    <col min="9" max="10" width="8" style="38" customWidth="1"/>
    <col min="11" max="11" width="15.125" style="38" customWidth="1"/>
    <col min="12" max="13" width="8.25" style="38" customWidth="1"/>
    <col min="14" max="14" width="11.75" style="38" customWidth="1"/>
    <col min="15" max="15" width="10.25" style="38" customWidth="1"/>
    <col min="16" max="16" width="14.5" style="38" customWidth="1"/>
    <col min="17" max="17" width="9.875" style="38" customWidth="1"/>
    <col min="18" max="18" width="9.375" style="38" customWidth="1"/>
    <col min="19" max="19" width="9.75" style="38" customWidth="1"/>
    <col min="20" max="20" width="12.25" style="38" customWidth="1"/>
    <col min="21" max="21" width="11.5" style="38" customWidth="1"/>
    <col min="22" max="22" width="10.5" style="38" customWidth="1"/>
    <col min="23" max="23" width="12.75" style="38" customWidth="1"/>
    <col min="24" max="24" width="13" style="38" customWidth="1"/>
    <col min="25" max="48" width="9" style="45"/>
    <col min="49" max="16384" width="9" style="38"/>
  </cols>
  <sheetData>
    <row r="1" spans="1:49" x14ac:dyDescent="0.55000000000000004">
      <c r="I1" s="38" t="s">
        <v>23</v>
      </c>
    </row>
    <row r="2" spans="1:49" ht="27.75" x14ac:dyDescent="0.65">
      <c r="A2" s="34" t="s">
        <v>24</v>
      </c>
    </row>
    <row r="3" spans="1:49" ht="27.75" x14ac:dyDescent="0.65">
      <c r="A3" s="34" t="s">
        <v>53</v>
      </c>
    </row>
    <row r="4" spans="1:49" ht="24.75" thickBot="1" x14ac:dyDescent="0.6">
      <c r="A4" s="46" t="s">
        <v>55</v>
      </c>
      <c r="B4" s="47"/>
      <c r="C4" s="48"/>
    </row>
    <row r="5" spans="1:49" s="50" customFormat="1" ht="24.75" thickBot="1" x14ac:dyDescent="0.6">
      <c r="A5" s="159" t="s">
        <v>1</v>
      </c>
      <c r="B5" s="162" t="s">
        <v>54</v>
      </c>
      <c r="C5" s="164" t="s">
        <v>25</v>
      </c>
      <c r="D5" s="166" t="s">
        <v>26</v>
      </c>
      <c r="E5" s="166"/>
      <c r="F5" s="166"/>
      <c r="G5" s="167"/>
      <c r="H5" s="168" t="s">
        <v>27</v>
      </c>
      <c r="I5" s="169"/>
      <c r="J5" s="170"/>
      <c r="K5" s="171" t="s">
        <v>28</v>
      </c>
      <c r="L5" s="172"/>
      <c r="M5" s="172"/>
      <c r="N5" s="173"/>
      <c r="O5" s="174" t="s">
        <v>29</v>
      </c>
      <c r="P5" s="175"/>
      <c r="Q5" s="175"/>
      <c r="R5" s="175"/>
      <c r="S5" s="175"/>
      <c r="T5" s="175"/>
      <c r="U5" s="175"/>
      <c r="V5" s="175"/>
      <c r="W5" s="175"/>
      <c r="X5" s="176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</row>
    <row r="6" spans="1:49" s="52" customFormat="1" ht="24.75" thickBot="1" x14ac:dyDescent="0.6">
      <c r="A6" s="160"/>
      <c r="B6" s="163"/>
      <c r="C6" s="165"/>
      <c r="D6" s="159" t="s">
        <v>0</v>
      </c>
      <c r="E6" s="156" t="s">
        <v>30</v>
      </c>
      <c r="F6" s="156" t="s">
        <v>31</v>
      </c>
      <c r="G6" s="159" t="s">
        <v>32</v>
      </c>
      <c r="H6" s="156" t="s">
        <v>33</v>
      </c>
      <c r="I6" s="156" t="s">
        <v>34</v>
      </c>
      <c r="J6" s="156" t="s">
        <v>35</v>
      </c>
      <c r="K6" s="156" t="s">
        <v>36</v>
      </c>
      <c r="L6" s="156" t="s">
        <v>37</v>
      </c>
      <c r="M6" s="159" t="s">
        <v>38</v>
      </c>
      <c r="N6" s="156" t="s">
        <v>80</v>
      </c>
      <c r="O6" s="154" t="s">
        <v>39</v>
      </c>
      <c r="P6" s="154"/>
      <c r="Q6" s="154"/>
      <c r="R6" s="154"/>
      <c r="S6" s="154"/>
      <c r="T6" s="155"/>
      <c r="U6" s="156" t="s">
        <v>40</v>
      </c>
      <c r="V6" s="156" t="s">
        <v>41</v>
      </c>
      <c r="W6" s="103" t="s">
        <v>51</v>
      </c>
      <c r="X6" s="51" t="s">
        <v>42</v>
      </c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</row>
    <row r="7" spans="1:49" s="52" customFormat="1" ht="43.9" customHeight="1" thickBot="1" x14ac:dyDescent="0.6">
      <c r="A7" s="160"/>
      <c r="B7" s="163"/>
      <c r="C7" s="165"/>
      <c r="D7" s="160"/>
      <c r="E7" s="157"/>
      <c r="F7" s="157"/>
      <c r="G7" s="160"/>
      <c r="H7" s="157"/>
      <c r="I7" s="157"/>
      <c r="J7" s="157"/>
      <c r="K7" s="157"/>
      <c r="L7" s="157"/>
      <c r="M7" s="160"/>
      <c r="N7" s="157"/>
      <c r="O7" s="180" t="s">
        <v>43</v>
      </c>
      <c r="P7" s="181"/>
      <c r="Q7" s="159" t="s">
        <v>44</v>
      </c>
      <c r="R7" s="159" t="s">
        <v>45</v>
      </c>
      <c r="S7" s="159" t="s">
        <v>46</v>
      </c>
      <c r="T7" s="159" t="s">
        <v>47</v>
      </c>
      <c r="U7" s="157"/>
      <c r="V7" s="157"/>
      <c r="W7" s="104" t="s">
        <v>48</v>
      </c>
      <c r="X7" s="110" t="s">
        <v>48</v>
      </c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</row>
    <row r="8" spans="1:49" s="52" customFormat="1" ht="24.75" thickBot="1" x14ac:dyDescent="0.6">
      <c r="A8" s="161"/>
      <c r="B8" s="163"/>
      <c r="C8" s="165"/>
      <c r="D8" s="161"/>
      <c r="E8" s="158"/>
      <c r="F8" s="158"/>
      <c r="G8" s="161"/>
      <c r="H8" s="158"/>
      <c r="I8" s="158"/>
      <c r="J8" s="158"/>
      <c r="K8" s="158"/>
      <c r="L8" s="158"/>
      <c r="M8" s="161"/>
      <c r="N8" s="158"/>
      <c r="O8" s="53" t="s">
        <v>52</v>
      </c>
      <c r="P8" s="53" t="s">
        <v>49</v>
      </c>
      <c r="Q8" s="161"/>
      <c r="R8" s="161"/>
      <c r="S8" s="161"/>
      <c r="T8" s="161"/>
      <c r="U8" s="158"/>
      <c r="V8" s="158"/>
      <c r="W8" s="109"/>
      <c r="X8" s="54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</row>
    <row r="9" spans="1:49" s="52" customFormat="1" ht="21" customHeight="1" x14ac:dyDescent="0.65">
      <c r="A9" s="151" t="s">
        <v>56</v>
      </c>
      <c r="B9" s="177"/>
      <c r="C9" s="149">
        <f>SUM(D9:G9)</f>
        <v>161757</v>
      </c>
      <c r="D9" s="149">
        <v>109312</v>
      </c>
      <c r="E9" s="149">
        <v>25224</v>
      </c>
      <c r="F9" s="149">
        <v>11527</v>
      </c>
      <c r="G9" s="149">
        <v>15694</v>
      </c>
      <c r="H9" s="150">
        <v>345</v>
      </c>
      <c r="I9" s="150">
        <v>372</v>
      </c>
      <c r="J9" s="150">
        <v>42</v>
      </c>
      <c r="K9" s="114"/>
      <c r="L9" s="69" t="s">
        <v>68</v>
      </c>
      <c r="M9" s="119" t="s">
        <v>69</v>
      </c>
      <c r="N9" s="115">
        <v>0</v>
      </c>
      <c r="O9" s="70">
        <v>14</v>
      </c>
      <c r="P9" s="70">
        <v>55</v>
      </c>
      <c r="Q9" s="69">
        <v>14</v>
      </c>
      <c r="R9" s="69">
        <v>30</v>
      </c>
      <c r="S9" s="69">
        <v>371</v>
      </c>
      <c r="T9" s="69">
        <v>81</v>
      </c>
      <c r="U9" s="69">
        <v>34</v>
      </c>
      <c r="V9" s="69">
        <v>47</v>
      </c>
      <c r="W9" s="69">
        <v>331</v>
      </c>
      <c r="X9" s="69">
        <v>112</v>
      </c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</row>
    <row r="10" spans="1:49" s="45" customFormat="1" ht="21" customHeight="1" x14ac:dyDescent="0.65">
      <c r="A10" s="151" t="s">
        <v>57</v>
      </c>
      <c r="B10" s="178"/>
      <c r="C10" s="148">
        <f t="shared" ref="C10:C18" si="0">SUM(D10:G10)</f>
        <v>56610</v>
      </c>
      <c r="D10" s="148">
        <v>40078</v>
      </c>
      <c r="E10" s="148">
        <v>9450</v>
      </c>
      <c r="F10" s="148">
        <v>2454</v>
      </c>
      <c r="G10" s="148">
        <v>4628</v>
      </c>
      <c r="H10" s="146">
        <v>30</v>
      </c>
      <c r="I10" s="146">
        <v>40</v>
      </c>
      <c r="J10" s="146">
        <v>6</v>
      </c>
      <c r="K10" s="69" t="s">
        <v>78</v>
      </c>
      <c r="L10" s="69" t="s">
        <v>70</v>
      </c>
      <c r="M10" s="117" t="s">
        <v>69</v>
      </c>
      <c r="N10" s="115">
        <v>0</v>
      </c>
      <c r="O10" s="70">
        <v>5</v>
      </c>
      <c r="P10" s="70">
        <v>0</v>
      </c>
      <c r="Q10" s="69">
        <v>3</v>
      </c>
      <c r="R10" s="69">
        <v>5</v>
      </c>
      <c r="S10" s="69">
        <v>41</v>
      </c>
      <c r="T10" s="69">
        <v>19</v>
      </c>
      <c r="U10" s="69">
        <v>5</v>
      </c>
      <c r="V10" s="69">
        <v>1</v>
      </c>
      <c r="W10" s="69">
        <v>70</v>
      </c>
      <c r="X10" s="69">
        <v>4</v>
      </c>
      <c r="AW10" s="52"/>
    </row>
    <row r="11" spans="1:49" s="45" customFormat="1" ht="21" customHeight="1" x14ac:dyDescent="0.65">
      <c r="A11" s="136" t="s">
        <v>58</v>
      </c>
      <c r="B11" s="178"/>
      <c r="C11" s="148">
        <f t="shared" si="0"/>
        <v>62999</v>
      </c>
      <c r="D11" s="148">
        <v>44598</v>
      </c>
      <c r="E11" s="148">
        <v>9839</v>
      </c>
      <c r="F11" s="148">
        <v>3390</v>
      </c>
      <c r="G11" s="148">
        <v>5172</v>
      </c>
      <c r="H11" s="146">
        <v>30</v>
      </c>
      <c r="I11" s="146">
        <v>47</v>
      </c>
      <c r="J11" s="146">
        <v>10</v>
      </c>
      <c r="K11" s="69" t="s">
        <v>76</v>
      </c>
      <c r="L11" s="69" t="s">
        <v>70</v>
      </c>
      <c r="M11" s="115" t="s">
        <v>79</v>
      </c>
      <c r="N11" s="115">
        <v>0</v>
      </c>
      <c r="O11" s="70">
        <v>5</v>
      </c>
      <c r="P11" s="70">
        <v>0</v>
      </c>
      <c r="Q11" s="69">
        <v>3</v>
      </c>
      <c r="R11" s="69">
        <v>4</v>
      </c>
      <c r="S11" s="69">
        <v>36</v>
      </c>
      <c r="T11" s="69">
        <v>59</v>
      </c>
      <c r="U11" s="69">
        <v>9</v>
      </c>
      <c r="V11" s="69">
        <v>2</v>
      </c>
      <c r="W11" s="69">
        <v>1</v>
      </c>
      <c r="X11" s="69">
        <v>10</v>
      </c>
    </row>
    <row r="12" spans="1:49" customFormat="1" ht="21" customHeight="1" x14ac:dyDescent="0.65">
      <c r="A12" s="136" t="s">
        <v>59</v>
      </c>
      <c r="B12" s="178"/>
      <c r="C12" s="143">
        <f t="shared" si="0"/>
        <v>38113</v>
      </c>
      <c r="D12" s="143">
        <v>27063</v>
      </c>
      <c r="E12" s="144">
        <v>5217</v>
      </c>
      <c r="F12" s="145">
        <v>2093</v>
      </c>
      <c r="G12" s="145">
        <v>3740</v>
      </c>
      <c r="H12" s="146">
        <v>60</v>
      </c>
      <c r="I12" s="146">
        <v>43</v>
      </c>
      <c r="J12" s="146">
        <v>13</v>
      </c>
      <c r="K12" s="69" t="s">
        <v>78</v>
      </c>
      <c r="L12" s="69" t="s">
        <v>70</v>
      </c>
      <c r="M12" s="115" t="s">
        <v>79</v>
      </c>
      <c r="N12" s="115">
        <v>0</v>
      </c>
      <c r="O12" s="70">
        <v>4</v>
      </c>
      <c r="P12" s="70">
        <v>1</v>
      </c>
      <c r="Q12" s="69">
        <v>3</v>
      </c>
      <c r="R12" s="69">
        <v>3</v>
      </c>
      <c r="S12" s="69">
        <v>39</v>
      </c>
      <c r="T12" s="69">
        <v>20</v>
      </c>
      <c r="U12" s="69">
        <v>9</v>
      </c>
      <c r="V12" s="69">
        <v>2</v>
      </c>
      <c r="W12" s="69">
        <v>35</v>
      </c>
      <c r="X12" s="69">
        <v>8</v>
      </c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52"/>
    </row>
    <row r="13" spans="1:49" s="52" customFormat="1" ht="21" customHeight="1" x14ac:dyDescent="0.65">
      <c r="A13" s="136" t="s">
        <v>60</v>
      </c>
      <c r="B13" s="178"/>
      <c r="C13" s="96">
        <f>SUM(D13:G13)</f>
        <v>24681</v>
      </c>
      <c r="D13" s="57">
        <v>17698</v>
      </c>
      <c r="E13" s="96">
        <v>3402</v>
      </c>
      <c r="F13" s="96">
        <v>1059</v>
      </c>
      <c r="G13" s="57">
        <v>2522</v>
      </c>
      <c r="H13" s="111">
        <v>30</v>
      </c>
      <c r="I13" s="111">
        <v>33</v>
      </c>
      <c r="J13" s="111">
        <v>10</v>
      </c>
      <c r="K13" s="69" t="s">
        <v>74</v>
      </c>
      <c r="L13" s="69" t="s">
        <v>70</v>
      </c>
      <c r="M13" s="115">
        <v>3</v>
      </c>
      <c r="N13" s="120">
        <v>0</v>
      </c>
      <c r="O13" s="70">
        <v>2</v>
      </c>
      <c r="P13" s="70">
        <v>1</v>
      </c>
      <c r="Q13" s="69">
        <v>2</v>
      </c>
      <c r="R13" s="69">
        <v>2</v>
      </c>
      <c r="S13" s="69">
        <v>26</v>
      </c>
      <c r="T13" s="69">
        <v>20</v>
      </c>
      <c r="U13" s="69">
        <v>4</v>
      </c>
      <c r="V13" s="69">
        <v>3</v>
      </c>
      <c r="W13" s="69">
        <v>24</v>
      </c>
      <c r="X13" s="69">
        <v>12</v>
      </c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</row>
    <row r="14" spans="1:49" s="52" customFormat="1" ht="21" customHeight="1" x14ac:dyDescent="0.65">
      <c r="A14" s="136" t="s">
        <v>61</v>
      </c>
      <c r="B14" s="178"/>
      <c r="C14" s="96">
        <f t="shared" si="0"/>
        <v>48258</v>
      </c>
      <c r="D14" s="96">
        <v>32906</v>
      </c>
      <c r="E14" s="96">
        <v>7679</v>
      </c>
      <c r="F14" s="96">
        <v>3694</v>
      </c>
      <c r="G14" s="96">
        <v>3979</v>
      </c>
      <c r="H14" s="111">
        <v>30</v>
      </c>
      <c r="I14" s="111">
        <v>39</v>
      </c>
      <c r="J14" s="111">
        <v>6</v>
      </c>
      <c r="K14" s="69" t="s">
        <v>78</v>
      </c>
      <c r="L14" s="69" t="s">
        <v>70</v>
      </c>
      <c r="M14" s="115" t="s">
        <v>69</v>
      </c>
      <c r="N14" s="120">
        <v>0</v>
      </c>
      <c r="O14" s="70">
        <v>7</v>
      </c>
      <c r="P14" s="70">
        <v>0</v>
      </c>
      <c r="Q14" s="69">
        <v>4</v>
      </c>
      <c r="R14" s="69">
        <v>7</v>
      </c>
      <c r="S14" s="69">
        <v>47</v>
      </c>
      <c r="T14" s="69">
        <v>39</v>
      </c>
      <c r="U14" s="69">
        <v>7</v>
      </c>
      <c r="V14" s="69">
        <v>4</v>
      </c>
      <c r="W14" s="69">
        <v>57</v>
      </c>
      <c r="X14" s="69">
        <v>20</v>
      </c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</row>
    <row r="15" spans="1:49" s="52" customFormat="1" ht="21" customHeight="1" x14ac:dyDescent="0.65">
      <c r="A15" s="136" t="s">
        <v>62</v>
      </c>
      <c r="B15" s="178"/>
      <c r="C15" s="97">
        <f t="shared" si="0"/>
        <v>80778</v>
      </c>
      <c r="D15" s="97">
        <v>55011</v>
      </c>
      <c r="E15" s="98">
        <v>13965</v>
      </c>
      <c r="F15" s="99">
        <v>5036</v>
      </c>
      <c r="G15" s="99">
        <v>6766</v>
      </c>
      <c r="H15" s="111">
        <v>60</v>
      </c>
      <c r="I15" s="111">
        <v>60</v>
      </c>
      <c r="J15" s="111">
        <v>8</v>
      </c>
      <c r="K15" s="69" t="s">
        <v>78</v>
      </c>
      <c r="L15" s="69" t="s">
        <v>70</v>
      </c>
      <c r="M15" s="115">
        <v>2</v>
      </c>
      <c r="N15" s="115">
        <v>0</v>
      </c>
      <c r="O15" s="70">
        <v>6</v>
      </c>
      <c r="P15" s="70">
        <v>0</v>
      </c>
      <c r="Q15" s="69">
        <v>4</v>
      </c>
      <c r="R15" s="69">
        <v>5</v>
      </c>
      <c r="S15" s="69">
        <v>56</v>
      </c>
      <c r="T15" s="69">
        <v>33</v>
      </c>
      <c r="U15" s="69">
        <v>13</v>
      </c>
      <c r="V15" s="69">
        <v>3</v>
      </c>
      <c r="W15" s="69">
        <v>23</v>
      </c>
      <c r="X15" s="69">
        <v>27</v>
      </c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</row>
    <row r="16" spans="1:49" s="52" customFormat="1" ht="21" customHeight="1" x14ac:dyDescent="0.65">
      <c r="A16" s="136" t="s">
        <v>63</v>
      </c>
      <c r="B16" s="178"/>
      <c r="C16" s="148">
        <f t="shared" si="0"/>
        <v>73058</v>
      </c>
      <c r="D16" s="148">
        <v>53324</v>
      </c>
      <c r="E16" s="148">
        <v>10474</v>
      </c>
      <c r="F16" s="148">
        <v>3293</v>
      </c>
      <c r="G16" s="148">
        <v>5967</v>
      </c>
      <c r="H16" s="146">
        <v>60</v>
      </c>
      <c r="I16" s="146">
        <v>90</v>
      </c>
      <c r="J16" s="146">
        <v>15</v>
      </c>
      <c r="K16" s="69" t="s">
        <v>76</v>
      </c>
      <c r="L16" s="69" t="s">
        <v>71</v>
      </c>
      <c r="M16" s="118" t="s">
        <v>69</v>
      </c>
      <c r="N16" s="115">
        <v>0</v>
      </c>
      <c r="O16" s="70">
        <v>8</v>
      </c>
      <c r="P16" s="70">
        <v>3</v>
      </c>
      <c r="Q16" s="69">
        <v>4</v>
      </c>
      <c r="R16" s="69">
        <v>7</v>
      </c>
      <c r="S16" s="69">
        <v>69</v>
      </c>
      <c r="T16" s="69">
        <v>30</v>
      </c>
      <c r="U16" s="69">
        <v>12</v>
      </c>
      <c r="V16" s="69">
        <v>4</v>
      </c>
      <c r="W16" s="69">
        <v>58</v>
      </c>
      <c r="X16" s="69">
        <v>41</v>
      </c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</row>
    <row r="17" spans="1:48" s="45" customFormat="1" ht="21" customHeight="1" x14ac:dyDescent="0.65">
      <c r="A17" s="136" t="s">
        <v>64</v>
      </c>
      <c r="B17" s="178"/>
      <c r="C17" s="137">
        <f t="shared" si="0"/>
        <v>54313</v>
      </c>
      <c r="D17" s="137">
        <v>37906</v>
      </c>
      <c r="E17" s="137">
        <v>9062</v>
      </c>
      <c r="F17" s="137">
        <v>2570</v>
      </c>
      <c r="G17" s="137">
        <v>4775</v>
      </c>
      <c r="H17" s="138">
        <v>30</v>
      </c>
      <c r="I17" s="138">
        <v>36</v>
      </c>
      <c r="J17" s="138">
        <v>4</v>
      </c>
      <c r="K17" s="69" t="s">
        <v>78</v>
      </c>
      <c r="L17" s="69" t="s">
        <v>70</v>
      </c>
      <c r="M17" s="116" t="s">
        <v>72</v>
      </c>
      <c r="N17" s="115">
        <v>0</v>
      </c>
      <c r="O17" s="70">
        <v>3</v>
      </c>
      <c r="P17" s="70">
        <v>1</v>
      </c>
      <c r="Q17" s="69">
        <v>3</v>
      </c>
      <c r="R17" s="69">
        <v>4</v>
      </c>
      <c r="S17" s="69">
        <v>35</v>
      </c>
      <c r="T17" s="69">
        <v>22</v>
      </c>
      <c r="U17" s="69">
        <v>9</v>
      </c>
      <c r="V17" s="69">
        <v>3</v>
      </c>
      <c r="W17" s="69">
        <v>50</v>
      </c>
      <c r="X17" s="69">
        <v>21</v>
      </c>
    </row>
    <row r="18" spans="1:48" ht="21" customHeight="1" x14ac:dyDescent="0.65">
      <c r="A18" s="136" t="s">
        <v>65</v>
      </c>
      <c r="B18" s="178"/>
      <c r="C18" s="137">
        <f t="shared" si="0"/>
        <v>59606</v>
      </c>
      <c r="D18" s="137">
        <v>43391</v>
      </c>
      <c r="E18" s="137">
        <v>9509</v>
      </c>
      <c r="F18" s="137">
        <v>1911</v>
      </c>
      <c r="G18" s="137">
        <v>4795</v>
      </c>
      <c r="H18" s="138">
        <v>30</v>
      </c>
      <c r="I18" s="138">
        <v>36</v>
      </c>
      <c r="J18" s="138">
        <v>6</v>
      </c>
      <c r="K18" s="69" t="s">
        <v>78</v>
      </c>
      <c r="L18" s="69" t="s">
        <v>70</v>
      </c>
      <c r="M18" s="115" t="s">
        <v>79</v>
      </c>
      <c r="N18" s="115">
        <v>0</v>
      </c>
      <c r="O18" s="70">
        <v>5</v>
      </c>
      <c r="P18" s="70">
        <v>0</v>
      </c>
      <c r="Q18" s="69">
        <v>4</v>
      </c>
      <c r="R18" s="69">
        <v>5</v>
      </c>
      <c r="S18" s="69">
        <v>40</v>
      </c>
      <c r="T18" s="69">
        <v>27</v>
      </c>
      <c r="U18" s="69">
        <v>11</v>
      </c>
      <c r="V18" s="69">
        <v>1</v>
      </c>
      <c r="W18" s="69">
        <v>40</v>
      </c>
      <c r="X18" s="69">
        <v>23</v>
      </c>
    </row>
    <row r="19" spans="1:48" ht="21" customHeight="1" x14ac:dyDescent="0.65">
      <c r="A19" s="136" t="s">
        <v>66</v>
      </c>
      <c r="B19" s="178"/>
      <c r="C19" s="57">
        <f>SUM(D19:G19)</f>
        <v>88752</v>
      </c>
      <c r="D19" s="96">
        <v>61275</v>
      </c>
      <c r="E19" s="57">
        <v>13529</v>
      </c>
      <c r="F19" s="57">
        <v>5281</v>
      </c>
      <c r="G19" s="96">
        <v>8667</v>
      </c>
      <c r="H19" s="58">
        <v>120</v>
      </c>
      <c r="I19" s="58">
        <v>117</v>
      </c>
      <c r="J19" s="58">
        <v>26</v>
      </c>
      <c r="K19" s="69" t="s">
        <v>75</v>
      </c>
      <c r="L19" s="69" t="s">
        <v>73</v>
      </c>
      <c r="M19" s="115">
        <v>3</v>
      </c>
      <c r="N19" s="120">
        <v>5</v>
      </c>
      <c r="O19" s="70">
        <v>12</v>
      </c>
      <c r="P19" s="70">
        <v>7</v>
      </c>
      <c r="Q19" s="69">
        <v>5</v>
      </c>
      <c r="R19" s="69">
        <v>12</v>
      </c>
      <c r="S19" s="69">
        <v>111</v>
      </c>
      <c r="T19" s="69">
        <v>58</v>
      </c>
      <c r="U19" s="69">
        <v>9</v>
      </c>
      <c r="V19" s="69">
        <v>4</v>
      </c>
      <c r="W19" s="69">
        <v>96</v>
      </c>
      <c r="X19" s="69">
        <v>34</v>
      </c>
    </row>
    <row r="20" spans="1:48" ht="21" customHeight="1" x14ac:dyDescent="0.65">
      <c r="A20" s="142" t="s">
        <v>67</v>
      </c>
      <c r="B20" s="179"/>
      <c r="C20" s="141">
        <f>SUM(D20:G20)</f>
        <v>15938</v>
      </c>
      <c r="D20" s="141">
        <v>11549</v>
      </c>
      <c r="E20" s="141">
        <v>2603</v>
      </c>
      <c r="F20" s="141">
        <v>572</v>
      </c>
      <c r="G20" s="141">
        <v>1214</v>
      </c>
      <c r="H20" s="139">
        <v>10</v>
      </c>
      <c r="I20" s="139">
        <v>25</v>
      </c>
      <c r="J20" s="139">
        <v>4</v>
      </c>
      <c r="K20" s="69" t="s">
        <v>76</v>
      </c>
      <c r="L20" s="69" t="s">
        <v>77</v>
      </c>
      <c r="M20" s="115">
        <v>0</v>
      </c>
      <c r="N20" s="140">
        <v>0</v>
      </c>
      <c r="O20" s="121">
        <v>2</v>
      </c>
      <c r="P20" s="121">
        <v>1</v>
      </c>
      <c r="Q20" s="106">
        <v>2</v>
      </c>
      <c r="R20" s="106">
        <v>3</v>
      </c>
      <c r="S20" s="106">
        <v>25</v>
      </c>
      <c r="T20" s="106">
        <v>16</v>
      </c>
      <c r="U20" s="106">
        <v>0</v>
      </c>
      <c r="V20" s="106">
        <v>6</v>
      </c>
      <c r="W20" s="106">
        <v>14</v>
      </c>
      <c r="X20" s="106">
        <f>6+12</f>
        <v>18</v>
      </c>
    </row>
    <row r="21" spans="1:48" s="68" customFormat="1" ht="21" customHeight="1" x14ac:dyDescent="0.55000000000000004">
      <c r="A21" s="108" t="s">
        <v>10</v>
      </c>
      <c r="B21" s="107"/>
      <c r="C21" s="112">
        <f t="shared" ref="C21:I21" si="1">SUM(C9:C20)</f>
        <v>764863</v>
      </c>
      <c r="D21" s="112">
        <f t="shared" si="1"/>
        <v>534111</v>
      </c>
      <c r="E21" s="112">
        <f t="shared" si="1"/>
        <v>119953</v>
      </c>
      <c r="F21" s="112">
        <f t="shared" si="1"/>
        <v>42880</v>
      </c>
      <c r="G21" s="112">
        <f>SUM(G9:G20)</f>
        <v>67919</v>
      </c>
      <c r="H21" s="113">
        <f>SUM(H9:H20)</f>
        <v>835</v>
      </c>
      <c r="I21" s="113">
        <f t="shared" si="1"/>
        <v>938</v>
      </c>
      <c r="J21" s="113">
        <f>SUM(J9:J20)</f>
        <v>150</v>
      </c>
      <c r="K21" s="135"/>
      <c r="L21" s="135"/>
      <c r="M21" s="135"/>
      <c r="N21" s="135"/>
      <c r="O21" s="108">
        <f t="shared" ref="O21:X21" si="2">SUM(O9:O20)</f>
        <v>73</v>
      </c>
      <c r="P21" s="108">
        <f t="shared" si="2"/>
        <v>69</v>
      </c>
      <c r="Q21" s="108">
        <f t="shared" si="2"/>
        <v>51</v>
      </c>
      <c r="R21" s="108">
        <f t="shared" si="2"/>
        <v>87</v>
      </c>
      <c r="S21" s="108">
        <f t="shared" si="2"/>
        <v>896</v>
      </c>
      <c r="T21" s="108">
        <f t="shared" si="2"/>
        <v>424</v>
      </c>
      <c r="U21" s="108">
        <f t="shared" si="2"/>
        <v>122</v>
      </c>
      <c r="V21" s="108">
        <f t="shared" si="2"/>
        <v>80</v>
      </c>
      <c r="W21" s="108">
        <f t="shared" si="2"/>
        <v>799</v>
      </c>
      <c r="X21" s="108">
        <f t="shared" si="2"/>
        <v>330</v>
      </c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</row>
    <row r="22" spans="1:48" x14ac:dyDescent="0.55000000000000004">
      <c r="A22" s="59"/>
      <c r="B22" s="60"/>
      <c r="C22" s="153"/>
      <c r="D22" s="153"/>
      <c r="E22" s="153"/>
      <c r="F22" s="153"/>
      <c r="G22" s="153"/>
      <c r="H22" s="153"/>
      <c r="I22" s="153"/>
      <c r="J22" s="153"/>
      <c r="K22" s="153"/>
      <c r="P22" s="60"/>
      <c r="Q22" s="60"/>
      <c r="R22" s="60"/>
      <c r="S22" s="60"/>
      <c r="T22" s="60"/>
      <c r="U22" s="60"/>
      <c r="V22" s="60"/>
      <c r="W22" s="60"/>
      <c r="X22" s="60"/>
    </row>
    <row r="23" spans="1:48" x14ac:dyDescent="0.55000000000000004">
      <c r="A23" s="61" t="s">
        <v>18</v>
      </c>
      <c r="B23" s="62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</row>
    <row r="24" spans="1:48" x14ac:dyDescent="0.55000000000000004">
      <c r="A24" s="65" t="s">
        <v>19</v>
      </c>
      <c r="B24" s="66"/>
      <c r="C24" s="67"/>
      <c r="E24" s="64"/>
      <c r="F24" s="64"/>
      <c r="G24" s="64"/>
      <c r="H24" s="64"/>
      <c r="I24" s="64"/>
      <c r="J24" s="64"/>
      <c r="K24" s="64"/>
      <c r="L24" s="64"/>
      <c r="M24" s="64"/>
    </row>
    <row r="25" spans="1:48" x14ac:dyDescent="0.55000000000000004">
      <c r="A25" s="68" t="s">
        <v>50</v>
      </c>
      <c r="B25" s="62"/>
      <c r="C25" s="63"/>
      <c r="D25" s="64"/>
      <c r="E25" s="64"/>
      <c r="F25" s="64"/>
      <c r="G25" s="147"/>
      <c r="H25" s="64"/>
      <c r="I25" s="64"/>
      <c r="J25" s="64"/>
      <c r="K25" s="64"/>
      <c r="L25" s="64"/>
      <c r="M25" s="64"/>
    </row>
    <row r="26" spans="1:48" x14ac:dyDescent="0.55000000000000004">
      <c r="B26" s="62"/>
      <c r="C26" s="63"/>
      <c r="H26" s="64"/>
      <c r="I26" s="64"/>
      <c r="J26" s="64"/>
      <c r="K26" s="64"/>
      <c r="L26" s="64"/>
      <c r="M26" s="64"/>
      <c r="N26" s="82"/>
      <c r="O26" s="82"/>
      <c r="P26" s="82"/>
      <c r="Q26" s="82"/>
      <c r="R26" s="82"/>
      <c r="S26" s="82"/>
    </row>
    <row r="27" spans="1:48" x14ac:dyDescent="0.55000000000000004">
      <c r="D27" s="130"/>
    </row>
    <row r="28" spans="1:48" x14ac:dyDescent="0.55000000000000004">
      <c r="D28" s="130"/>
    </row>
  </sheetData>
  <mergeCells count="27">
    <mergeCell ref="B9:B20"/>
    <mergeCell ref="G6:G8"/>
    <mergeCell ref="H6:H8"/>
    <mergeCell ref="I6:I8"/>
    <mergeCell ref="V6:V8"/>
    <mergeCell ref="O7:P7"/>
    <mergeCell ref="Q7:Q8"/>
    <mergeCell ref="R7:R8"/>
    <mergeCell ref="S7:S8"/>
    <mergeCell ref="T7:T8"/>
    <mergeCell ref="K6:K8"/>
    <mergeCell ref="L6:L8"/>
    <mergeCell ref="O6:T6"/>
    <mergeCell ref="U6:U8"/>
    <mergeCell ref="A5:A8"/>
    <mergeCell ref="B5:B8"/>
    <mergeCell ref="C5:C8"/>
    <mergeCell ref="D5:G5"/>
    <mergeCell ref="H5:J5"/>
    <mergeCell ref="J6:J8"/>
    <mergeCell ref="D6:D8"/>
    <mergeCell ref="E6:E8"/>
    <mergeCell ref="F6:F8"/>
    <mergeCell ref="K5:N5"/>
    <mergeCell ref="M6:M8"/>
    <mergeCell ref="N6:N8"/>
    <mergeCell ref="O5:X5"/>
  </mergeCells>
  <pageMargins left="0.51181102362204722" right="0.1574803149606299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E27"/>
  <sheetViews>
    <sheetView tabSelected="1" topLeftCell="K7" zoomScale="70" zoomScaleNormal="70" workbookViewId="0">
      <selection activeCell="Y30" sqref="Y30"/>
    </sheetView>
  </sheetViews>
  <sheetFormatPr defaultColWidth="9" defaultRowHeight="24" x14ac:dyDescent="0.55000000000000004"/>
  <cols>
    <col min="1" max="1" width="13.125" style="1" customWidth="1"/>
    <col min="2" max="2" width="11.75" style="1" customWidth="1"/>
    <col min="3" max="3" width="12.25" style="24" customWidth="1"/>
    <col min="4" max="4" width="13.25" style="1" customWidth="1"/>
    <col min="5" max="5" width="11.375" style="1" bestFit="1" customWidth="1"/>
    <col min="6" max="6" width="15.375" style="1" customWidth="1"/>
    <col min="7" max="7" width="12.625" style="1" customWidth="1"/>
    <col min="8" max="8" width="11.25" style="24" bestFit="1" customWidth="1"/>
    <col min="9" max="9" width="11.125" style="1" bestFit="1" customWidth="1"/>
    <col min="10" max="10" width="11.5" style="1" customWidth="1"/>
    <col min="11" max="12" width="11.75" style="1" customWidth="1"/>
    <col min="13" max="13" width="11.25" style="21" bestFit="1" customWidth="1"/>
    <col min="14" max="14" width="11.125" style="3" bestFit="1" customWidth="1"/>
    <col min="15" max="15" width="12.625" style="3" bestFit="1" customWidth="1"/>
    <col min="16" max="16" width="10.125" style="3" bestFit="1" customWidth="1"/>
    <col min="17" max="17" width="12.375" style="3" bestFit="1" customWidth="1"/>
    <col min="18" max="18" width="15.875" style="21" customWidth="1"/>
    <col min="19" max="19" width="15.875" style="3" customWidth="1"/>
    <col min="20" max="20" width="12.625" style="3" bestFit="1" customWidth="1"/>
    <col min="21" max="21" width="14.375" style="3" customWidth="1"/>
    <col min="22" max="31" width="13.25" style="3" customWidth="1"/>
    <col min="32" max="16384" width="9" style="1"/>
  </cols>
  <sheetData>
    <row r="1" spans="1:31" x14ac:dyDescent="0.55000000000000004">
      <c r="K1" s="38"/>
      <c r="U1" s="38"/>
      <c r="AA1" s="38"/>
    </row>
    <row r="2" spans="1:31" ht="27.75" x14ac:dyDescent="0.65">
      <c r="A2" s="34" t="s">
        <v>22</v>
      </c>
      <c r="B2" s="34"/>
      <c r="M2" s="34"/>
      <c r="V2" s="43"/>
      <c r="W2" s="34"/>
    </row>
    <row r="3" spans="1:31" ht="27.75" x14ac:dyDescent="0.65">
      <c r="A3" s="34" t="s">
        <v>82</v>
      </c>
      <c r="B3" s="34"/>
      <c r="M3" s="34"/>
      <c r="V3" s="34"/>
      <c r="W3" s="34"/>
    </row>
    <row r="4" spans="1:31" ht="24.75" thickBot="1" x14ac:dyDescent="0.6">
      <c r="A4" s="100" t="s">
        <v>83</v>
      </c>
      <c r="B4" s="100"/>
      <c r="C4" s="101"/>
      <c r="D4" s="102"/>
      <c r="E4" s="102"/>
      <c r="F4" s="102"/>
      <c r="M4" s="39"/>
      <c r="N4" s="4"/>
      <c r="O4" s="4"/>
      <c r="P4" s="4"/>
      <c r="V4" s="41"/>
      <c r="W4" s="42"/>
      <c r="X4" s="42"/>
      <c r="Y4" s="42"/>
    </row>
    <row r="5" spans="1:31" ht="24.75" thickBot="1" x14ac:dyDescent="0.6">
      <c r="A5" s="191" t="s">
        <v>1</v>
      </c>
      <c r="B5" s="191" t="s">
        <v>15</v>
      </c>
      <c r="C5" s="197" t="s">
        <v>16</v>
      </c>
      <c r="D5" s="198"/>
      <c r="E5" s="198"/>
      <c r="F5" s="198"/>
      <c r="G5" s="199"/>
      <c r="H5" s="194" t="s">
        <v>2</v>
      </c>
      <c r="I5" s="195"/>
      <c r="J5" s="195"/>
      <c r="K5" s="195"/>
      <c r="L5" s="196"/>
      <c r="M5" s="194" t="s">
        <v>2</v>
      </c>
      <c r="N5" s="195"/>
      <c r="O5" s="195"/>
      <c r="P5" s="195"/>
      <c r="Q5" s="195"/>
      <c r="R5" s="195"/>
      <c r="S5" s="195"/>
      <c r="T5" s="195"/>
      <c r="U5" s="196"/>
      <c r="V5" s="194" t="s">
        <v>2</v>
      </c>
      <c r="W5" s="195"/>
      <c r="X5" s="195"/>
      <c r="Y5" s="195"/>
      <c r="Z5" s="195"/>
      <c r="AA5" s="196"/>
      <c r="AD5" s="7"/>
      <c r="AE5" s="7"/>
    </row>
    <row r="6" spans="1:31" ht="24.75" thickBot="1" x14ac:dyDescent="0.6">
      <c r="A6" s="192"/>
      <c r="B6" s="192"/>
      <c r="C6" s="200"/>
      <c r="D6" s="201"/>
      <c r="E6" s="201"/>
      <c r="F6" s="201"/>
      <c r="G6" s="202"/>
      <c r="H6" s="205" t="s">
        <v>8</v>
      </c>
      <c r="I6" s="206"/>
      <c r="J6" s="206"/>
      <c r="K6" s="206"/>
      <c r="L6" s="207"/>
      <c r="M6" s="185" t="s">
        <v>9</v>
      </c>
      <c r="N6" s="186"/>
      <c r="O6" s="186"/>
      <c r="P6" s="186"/>
      <c r="Q6" s="187"/>
      <c r="R6" s="188" t="s">
        <v>17</v>
      </c>
      <c r="S6" s="189"/>
      <c r="T6" s="189"/>
      <c r="U6" s="189"/>
      <c r="V6" s="190"/>
      <c r="W6" s="182" t="s">
        <v>14</v>
      </c>
      <c r="X6" s="183"/>
      <c r="Y6" s="183"/>
      <c r="Z6" s="183"/>
      <c r="AA6" s="184"/>
      <c r="AD6" s="2"/>
      <c r="AE6" s="2"/>
    </row>
    <row r="7" spans="1:31" x14ac:dyDescent="0.55000000000000004">
      <c r="A7" s="192"/>
      <c r="B7" s="192"/>
      <c r="C7" s="203" t="s">
        <v>3</v>
      </c>
      <c r="D7" s="191" t="s">
        <v>4</v>
      </c>
      <c r="E7" s="191" t="s">
        <v>7</v>
      </c>
      <c r="F7" s="191" t="s">
        <v>5</v>
      </c>
      <c r="G7" s="191" t="s">
        <v>6</v>
      </c>
      <c r="H7" s="9" t="s">
        <v>10</v>
      </c>
      <c r="I7" s="8" t="s">
        <v>0</v>
      </c>
      <c r="J7" s="16" t="s">
        <v>11</v>
      </c>
      <c r="K7" s="12" t="s">
        <v>12</v>
      </c>
      <c r="L7" s="14" t="s">
        <v>13</v>
      </c>
      <c r="M7" s="9" t="s">
        <v>10</v>
      </c>
      <c r="N7" s="8" t="s">
        <v>0</v>
      </c>
      <c r="O7" s="16" t="s">
        <v>11</v>
      </c>
      <c r="P7" s="12" t="s">
        <v>12</v>
      </c>
      <c r="Q7" s="14" t="s">
        <v>13</v>
      </c>
      <c r="R7" s="9" t="s">
        <v>10</v>
      </c>
      <c r="S7" s="8" t="s">
        <v>0</v>
      </c>
      <c r="T7" s="16" t="s">
        <v>11</v>
      </c>
      <c r="U7" s="12" t="s">
        <v>12</v>
      </c>
      <c r="V7" s="14" t="s">
        <v>13</v>
      </c>
      <c r="W7" s="9" t="s">
        <v>10</v>
      </c>
      <c r="X7" s="8" t="s">
        <v>0</v>
      </c>
      <c r="Y7" s="16" t="s">
        <v>11</v>
      </c>
      <c r="Z7" s="12" t="s">
        <v>12</v>
      </c>
      <c r="AA7" s="14" t="s">
        <v>13</v>
      </c>
      <c r="AD7" s="2"/>
      <c r="AE7" s="2"/>
    </row>
    <row r="8" spans="1:31" ht="15" customHeight="1" thickBot="1" x14ac:dyDescent="0.6">
      <c r="A8" s="193"/>
      <c r="B8" s="193"/>
      <c r="C8" s="204"/>
      <c r="D8" s="193"/>
      <c r="E8" s="193"/>
      <c r="F8" s="193"/>
      <c r="G8" s="193"/>
      <c r="H8" s="10"/>
      <c r="I8" s="11"/>
      <c r="J8" s="17"/>
      <c r="K8" s="13"/>
      <c r="L8" s="15"/>
      <c r="M8" s="10"/>
      <c r="N8" s="11"/>
      <c r="O8" s="17"/>
      <c r="P8" s="13"/>
      <c r="Q8" s="15"/>
      <c r="R8" s="10"/>
      <c r="S8" s="11"/>
      <c r="T8" s="17"/>
      <c r="U8" s="13"/>
      <c r="V8" s="15"/>
      <c r="W8" s="10"/>
      <c r="X8" s="11"/>
      <c r="Y8" s="17"/>
      <c r="Z8" s="13"/>
      <c r="AA8" s="15"/>
      <c r="AD8" s="2"/>
      <c r="AE8" s="2"/>
    </row>
    <row r="9" spans="1:31" s="45" customFormat="1" x14ac:dyDescent="0.55000000000000004">
      <c r="A9" s="56" t="s">
        <v>56</v>
      </c>
      <c r="B9" s="55">
        <v>2564</v>
      </c>
      <c r="C9" s="71">
        <f>SUM(D9:G9)</f>
        <v>385975</v>
      </c>
      <c r="D9" s="78">
        <v>212568</v>
      </c>
      <c r="E9" s="78">
        <v>92695</v>
      </c>
      <c r="F9" s="78">
        <v>77767</v>
      </c>
      <c r="G9" s="78">
        <v>2945</v>
      </c>
      <c r="H9" s="71">
        <f t="shared" ref="H9:H14" si="0">I9+J9+K9+L9</f>
        <v>24082</v>
      </c>
      <c r="I9" s="79">
        <v>18151</v>
      </c>
      <c r="J9" s="78">
        <v>1677</v>
      </c>
      <c r="K9" s="78">
        <v>1893</v>
      </c>
      <c r="L9" s="78">
        <v>2361</v>
      </c>
      <c r="M9" s="71">
        <f t="shared" ref="M9:M15" si="1">N9+O9+P9+Q9</f>
        <v>112953</v>
      </c>
      <c r="N9" s="78">
        <v>85026</v>
      </c>
      <c r="O9" s="78">
        <v>10597</v>
      </c>
      <c r="P9" s="78">
        <v>9830</v>
      </c>
      <c r="Q9" s="78">
        <v>7500</v>
      </c>
      <c r="R9" s="72">
        <f t="shared" ref="R9:R20" si="2">S9+T9+U9+V9</f>
        <v>32815.092400000001</v>
      </c>
      <c r="S9" s="80">
        <v>25948.200700000001</v>
      </c>
      <c r="T9" s="81">
        <v>1737.4414999999999</v>
      </c>
      <c r="U9" s="81">
        <v>2819.4661000000001</v>
      </c>
      <c r="V9" s="81">
        <v>2309.9841000000001</v>
      </c>
      <c r="W9" s="72">
        <f t="shared" ref="W9:W15" si="3">R9/H9</f>
        <v>1.3626398305788556</v>
      </c>
      <c r="X9" s="72">
        <f t="shared" ref="X9:X15" si="4">S9/I9</f>
        <v>1.4295741667125779</v>
      </c>
      <c r="Y9" s="73">
        <f t="shared" ref="Y9:Y15" si="5">T9/J9</f>
        <v>1.0360414430530709</v>
      </c>
      <c r="Z9" s="73">
        <f t="shared" ref="Z9:Z15" si="6">U9/K9</f>
        <v>1.489416851558373</v>
      </c>
      <c r="AA9" s="73">
        <f t="shared" ref="AA9:AA15" si="7">V9/L9</f>
        <v>0.97839224904701405</v>
      </c>
      <c r="AB9" s="3"/>
      <c r="AC9" s="3"/>
      <c r="AD9" s="64"/>
      <c r="AE9" s="64"/>
    </row>
    <row r="10" spans="1:31" s="4" customFormat="1" x14ac:dyDescent="0.55000000000000004">
      <c r="A10" s="56" t="s">
        <v>57</v>
      </c>
      <c r="B10" s="55">
        <v>2564</v>
      </c>
      <c r="C10" s="71">
        <f t="shared" ref="C10:C20" si="8">SUM(D10:G10)</f>
        <v>116114</v>
      </c>
      <c r="D10" s="74">
        <v>91409</v>
      </c>
      <c r="E10" s="74">
        <v>10462</v>
      </c>
      <c r="F10" s="74">
        <v>11848</v>
      </c>
      <c r="G10" s="74">
        <v>2395</v>
      </c>
      <c r="H10" s="71">
        <f t="shared" si="0"/>
        <v>1863</v>
      </c>
      <c r="I10" s="76">
        <v>1449</v>
      </c>
      <c r="J10" s="74">
        <v>218</v>
      </c>
      <c r="K10" s="74">
        <v>110</v>
      </c>
      <c r="L10" s="74">
        <v>86</v>
      </c>
      <c r="M10" s="71">
        <f t="shared" si="1"/>
        <v>8474</v>
      </c>
      <c r="N10" s="74">
        <v>5631</v>
      </c>
      <c r="O10" s="74">
        <v>1983</v>
      </c>
      <c r="P10" s="74">
        <v>566</v>
      </c>
      <c r="Q10" s="74">
        <v>294</v>
      </c>
      <c r="R10" s="72">
        <f t="shared" si="2"/>
        <v>1112.27</v>
      </c>
      <c r="S10" s="77">
        <v>874.71260000000007</v>
      </c>
      <c r="T10" s="75">
        <v>105.3865</v>
      </c>
      <c r="U10" s="75">
        <v>83.417200000000008</v>
      </c>
      <c r="V10" s="75">
        <v>48.753699999999995</v>
      </c>
      <c r="W10" s="72">
        <f t="shared" si="3"/>
        <v>0.59703166935050989</v>
      </c>
      <c r="X10" s="72">
        <f t="shared" si="4"/>
        <v>0.60366639061421679</v>
      </c>
      <c r="Y10" s="73">
        <f t="shared" si="5"/>
        <v>0.48342431192660551</v>
      </c>
      <c r="Z10" s="73">
        <f t="shared" si="6"/>
        <v>0.75833818181818191</v>
      </c>
      <c r="AA10" s="73">
        <f t="shared" si="7"/>
        <v>0.56690348837209292</v>
      </c>
      <c r="AB10" s="3"/>
      <c r="AC10" s="3"/>
      <c r="AD10" s="64"/>
      <c r="AE10" s="64"/>
    </row>
    <row r="11" spans="1:31" s="45" customFormat="1" x14ac:dyDescent="0.55000000000000004">
      <c r="A11" s="83" t="s">
        <v>58</v>
      </c>
      <c r="B11" s="55">
        <v>2564</v>
      </c>
      <c r="C11" s="71">
        <f t="shared" si="8"/>
        <v>105226</v>
      </c>
      <c r="D11" s="88">
        <v>56308</v>
      </c>
      <c r="E11" s="88">
        <v>35358</v>
      </c>
      <c r="F11" s="88">
        <v>9784</v>
      </c>
      <c r="G11" s="88">
        <v>3776</v>
      </c>
      <c r="H11" s="71">
        <f t="shared" si="0"/>
        <v>3221</v>
      </c>
      <c r="I11" s="89">
        <v>2266</v>
      </c>
      <c r="J11" s="88">
        <v>537</v>
      </c>
      <c r="K11" s="88">
        <v>151</v>
      </c>
      <c r="L11" s="88">
        <v>267</v>
      </c>
      <c r="M11" s="71">
        <f t="shared" si="1"/>
        <v>11472</v>
      </c>
      <c r="N11" s="88">
        <v>7292</v>
      </c>
      <c r="O11" s="88">
        <v>3014</v>
      </c>
      <c r="P11" s="88">
        <v>473</v>
      </c>
      <c r="Q11" s="88">
        <v>693</v>
      </c>
      <c r="R11" s="72">
        <f t="shared" si="2"/>
        <v>1554.8906000000002</v>
      </c>
      <c r="S11" s="90">
        <v>1139.6537000000001</v>
      </c>
      <c r="T11" s="91">
        <v>247.01320000000001</v>
      </c>
      <c r="U11" s="91">
        <v>64.782899999999998</v>
      </c>
      <c r="V11" s="91">
        <v>103.4408</v>
      </c>
      <c r="W11" s="72">
        <f t="shared" si="3"/>
        <v>0.48273536168891656</v>
      </c>
      <c r="X11" s="72">
        <f t="shared" si="4"/>
        <v>0.50293631950573703</v>
      </c>
      <c r="Y11" s="73">
        <f t="shared" si="5"/>
        <v>0.45998733705772815</v>
      </c>
      <c r="Z11" s="73">
        <f t="shared" si="6"/>
        <v>0.42902582781456955</v>
      </c>
      <c r="AA11" s="73">
        <f t="shared" si="7"/>
        <v>0.3874187265917603</v>
      </c>
      <c r="AB11" s="3"/>
      <c r="AC11" s="3"/>
      <c r="AD11" s="64"/>
      <c r="AE11" s="64"/>
    </row>
    <row r="12" spans="1:31" s="38" customFormat="1" x14ac:dyDescent="0.55000000000000004">
      <c r="A12" s="83" t="s">
        <v>59</v>
      </c>
      <c r="B12" s="55">
        <v>2564</v>
      </c>
      <c r="C12" s="71">
        <f t="shared" si="8"/>
        <v>93831</v>
      </c>
      <c r="D12" s="92">
        <v>53473</v>
      </c>
      <c r="E12" s="92">
        <v>28285</v>
      </c>
      <c r="F12" s="92">
        <v>8363</v>
      </c>
      <c r="G12" s="92">
        <v>3710</v>
      </c>
      <c r="H12" s="71">
        <f t="shared" si="0"/>
        <v>2444</v>
      </c>
      <c r="I12" s="93">
        <v>1904</v>
      </c>
      <c r="J12" s="92">
        <v>190</v>
      </c>
      <c r="K12" s="92">
        <v>189</v>
      </c>
      <c r="L12" s="92">
        <v>161</v>
      </c>
      <c r="M12" s="71">
        <f t="shared" si="1"/>
        <v>9188</v>
      </c>
      <c r="N12" s="92">
        <v>6770</v>
      </c>
      <c r="O12" s="92">
        <v>1418</v>
      </c>
      <c r="P12" s="92">
        <v>602</v>
      </c>
      <c r="Q12" s="92">
        <v>398</v>
      </c>
      <c r="R12" s="72">
        <f t="shared" si="2"/>
        <v>1495.5101999999999</v>
      </c>
      <c r="S12" s="94">
        <v>1174.3797</v>
      </c>
      <c r="T12" s="95">
        <v>79.04440000000001</v>
      </c>
      <c r="U12" s="95">
        <v>149.99160000000001</v>
      </c>
      <c r="V12" s="95">
        <v>92.094499999999996</v>
      </c>
      <c r="W12" s="72">
        <f t="shared" si="3"/>
        <v>0.61191088379705394</v>
      </c>
      <c r="X12" s="72">
        <f t="shared" si="4"/>
        <v>0.61679606092436967</v>
      </c>
      <c r="Y12" s="73">
        <f t="shared" si="5"/>
        <v>0.41602315789473687</v>
      </c>
      <c r="Z12" s="73">
        <f t="shared" si="6"/>
        <v>0.7936063492063492</v>
      </c>
      <c r="AA12" s="73">
        <f t="shared" si="7"/>
        <v>0.57201552795031052</v>
      </c>
      <c r="AB12" s="3"/>
      <c r="AC12" s="3"/>
      <c r="AD12" s="82"/>
      <c r="AE12" s="82"/>
    </row>
    <row r="13" spans="1:31" s="45" customFormat="1" x14ac:dyDescent="0.55000000000000004">
      <c r="A13" s="83" t="s">
        <v>60</v>
      </c>
      <c r="B13" s="55">
        <v>2564</v>
      </c>
      <c r="C13" s="71">
        <f t="shared" si="8"/>
        <v>61216</v>
      </c>
      <c r="D13" s="84">
        <v>52478</v>
      </c>
      <c r="E13" s="84">
        <v>2859</v>
      </c>
      <c r="F13" s="84">
        <v>4886</v>
      </c>
      <c r="G13" s="84">
        <v>993</v>
      </c>
      <c r="H13" s="71">
        <f t="shared" si="0"/>
        <v>1869</v>
      </c>
      <c r="I13" s="85">
        <v>1569</v>
      </c>
      <c r="J13" s="84">
        <v>153</v>
      </c>
      <c r="K13" s="84">
        <v>86</v>
      </c>
      <c r="L13" s="84">
        <v>61</v>
      </c>
      <c r="M13" s="71">
        <f t="shared" si="1"/>
        <v>5923</v>
      </c>
      <c r="N13" s="84">
        <v>4271</v>
      </c>
      <c r="O13" s="84">
        <v>1370</v>
      </c>
      <c r="P13" s="84">
        <v>194</v>
      </c>
      <c r="Q13" s="84">
        <v>88</v>
      </c>
      <c r="R13" s="72">
        <f t="shared" si="2"/>
        <v>1008.6969999999999</v>
      </c>
      <c r="S13" s="86">
        <v>881.01059999999995</v>
      </c>
      <c r="T13" s="87">
        <v>61.758200000000002</v>
      </c>
      <c r="U13" s="87">
        <v>43.4878</v>
      </c>
      <c r="V13" s="87">
        <v>22.4404</v>
      </c>
      <c r="W13" s="72">
        <f t="shared" si="3"/>
        <v>0.53969876939539851</v>
      </c>
      <c r="X13" s="72">
        <f t="shared" si="4"/>
        <v>0.56151089866156789</v>
      </c>
      <c r="Y13" s="73">
        <f t="shared" si="5"/>
        <v>0.40364836601307191</v>
      </c>
      <c r="Z13" s="73">
        <f t="shared" si="6"/>
        <v>0.50567209302325578</v>
      </c>
      <c r="AA13" s="73">
        <f t="shared" si="7"/>
        <v>0.36787540983606559</v>
      </c>
      <c r="AB13" s="3"/>
      <c r="AC13" s="3"/>
      <c r="AD13" s="64"/>
      <c r="AE13" s="64"/>
    </row>
    <row r="14" spans="1:31" s="45" customFormat="1" x14ac:dyDescent="0.55000000000000004">
      <c r="A14" s="83" t="s">
        <v>61</v>
      </c>
      <c r="B14" s="55">
        <v>2564</v>
      </c>
      <c r="C14" s="71">
        <f t="shared" si="8"/>
        <v>133790</v>
      </c>
      <c r="D14" s="84">
        <v>95620</v>
      </c>
      <c r="E14" s="84">
        <v>10965</v>
      </c>
      <c r="F14" s="84">
        <v>25640</v>
      </c>
      <c r="G14" s="84">
        <v>1565</v>
      </c>
      <c r="H14" s="71">
        <f t="shared" si="0"/>
        <v>2789</v>
      </c>
      <c r="I14" s="85">
        <v>2003</v>
      </c>
      <c r="J14" s="84">
        <v>322</v>
      </c>
      <c r="K14" s="84">
        <v>359</v>
      </c>
      <c r="L14" s="84">
        <v>105</v>
      </c>
      <c r="M14" s="71">
        <f t="shared" si="1"/>
        <v>10307</v>
      </c>
      <c r="N14" s="84">
        <v>6640</v>
      </c>
      <c r="O14" s="84">
        <v>2505</v>
      </c>
      <c r="P14" s="84">
        <v>992</v>
      </c>
      <c r="Q14" s="84">
        <v>170</v>
      </c>
      <c r="R14" s="72">
        <f t="shared" si="2"/>
        <v>1803.0789</v>
      </c>
      <c r="S14" s="86">
        <v>1247.3114</v>
      </c>
      <c r="T14" s="87">
        <v>183.60149999999999</v>
      </c>
      <c r="U14" s="87">
        <v>246.2972</v>
      </c>
      <c r="V14" s="87">
        <v>125.86879999999999</v>
      </c>
      <c r="W14" s="72">
        <f t="shared" si="3"/>
        <v>0.64649655790605953</v>
      </c>
      <c r="X14" s="72">
        <f t="shared" si="4"/>
        <v>0.62272161757363953</v>
      </c>
      <c r="Y14" s="73">
        <f t="shared" si="5"/>
        <v>0.57019099378881988</v>
      </c>
      <c r="Z14" s="73">
        <f t="shared" si="6"/>
        <v>0.68606462395543177</v>
      </c>
      <c r="AA14" s="73">
        <f t="shared" si="7"/>
        <v>1.1987504761904761</v>
      </c>
      <c r="AB14" s="3"/>
      <c r="AC14" s="3"/>
      <c r="AD14" s="64"/>
      <c r="AE14" s="64"/>
    </row>
    <row r="15" spans="1:31" s="4" customFormat="1" x14ac:dyDescent="0.55000000000000004">
      <c r="A15" s="83" t="s">
        <v>62</v>
      </c>
      <c r="B15" s="55">
        <v>2564</v>
      </c>
      <c r="C15" s="71">
        <f t="shared" si="8"/>
        <v>119507</v>
      </c>
      <c r="D15" s="36">
        <v>105621</v>
      </c>
      <c r="E15" s="36">
        <v>3199</v>
      </c>
      <c r="F15" s="36">
        <v>8377</v>
      </c>
      <c r="G15" s="36">
        <v>2310</v>
      </c>
      <c r="H15" s="71">
        <f t="shared" ref="H15:H20" si="9">I15+J15+K15+L15</f>
        <v>4248</v>
      </c>
      <c r="I15" s="76">
        <v>3331</v>
      </c>
      <c r="J15" s="74">
        <v>421</v>
      </c>
      <c r="K15" s="74">
        <v>229</v>
      </c>
      <c r="L15" s="74">
        <v>267</v>
      </c>
      <c r="M15" s="71">
        <f t="shared" si="1"/>
        <v>17447</v>
      </c>
      <c r="N15" s="74">
        <v>11717</v>
      </c>
      <c r="O15" s="74">
        <v>4386</v>
      </c>
      <c r="P15" s="74">
        <v>713</v>
      </c>
      <c r="Q15" s="74">
        <v>631</v>
      </c>
      <c r="R15" s="72">
        <f t="shared" si="2"/>
        <v>2419.1179999999999</v>
      </c>
      <c r="S15" s="77">
        <v>1952.1424</v>
      </c>
      <c r="T15" s="75">
        <v>200.14</v>
      </c>
      <c r="U15" s="75">
        <v>146.83670000000001</v>
      </c>
      <c r="V15" s="75">
        <v>119.99889999999999</v>
      </c>
      <c r="W15" s="72">
        <f t="shared" si="3"/>
        <v>0.56947222222222216</v>
      </c>
      <c r="X15" s="72">
        <f t="shared" si="4"/>
        <v>0.58605295706994898</v>
      </c>
      <c r="Y15" s="73">
        <f t="shared" si="5"/>
        <v>0.47539192399049879</v>
      </c>
      <c r="Z15" s="73">
        <f t="shared" si="6"/>
        <v>0.64120829694323145</v>
      </c>
      <c r="AA15" s="73">
        <f t="shared" si="7"/>
        <v>0.44943408239700372</v>
      </c>
      <c r="AB15" s="6"/>
      <c r="AC15" s="6"/>
      <c r="AD15" s="6"/>
      <c r="AE15" s="6"/>
    </row>
    <row r="16" spans="1:31" s="45" customFormat="1" x14ac:dyDescent="0.55000000000000004">
      <c r="A16" s="83" t="s">
        <v>63</v>
      </c>
      <c r="B16" s="55">
        <v>2564</v>
      </c>
      <c r="C16" s="71">
        <f t="shared" si="8"/>
        <v>155171</v>
      </c>
      <c r="D16" s="74">
        <v>111252</v>
      </c>
      <c r="E16" s="74">
        <v>7729</v>
      </c>
      <c r="F16" s="74">
        <v>16714</v>
      </c>
      <c r="G16" s="74">
        <v>19476</v>
      </c>
      <c r="H16" s="71">
        <f t="shared" si="9"/>
        <v>6639</v>
      </c>
      <c r="I16" s="76">
        <v>5332</v>
      </c>
      <c r="J16" s="74">
        <v>630</v>
      </c>
      <c r="K16" s="74">
        <v>492</v>
      </c>
      <c r="L16" s="74">
        <v>185</v>
      </c>
      <c r="M16" s="71">
        <f>N16+O16+P16+Q16</f>
        <v>26805</v>
      </c>
      <c r="N16" s="74">
        <v>19968</v>
      </c>
      <c r="O16" s="74">
        <v>4474</v>
      </c>
      <c r="P16" s="74">
        <v>1890</v>
      </c>
      <c r="Q16" s="74">
        <v>473</v>
      </c>
      <c r="R16" s="72">
        <f t="shared" si="2"/>
        <v>4401.4326000000001</v>
      </c>
      <c r="S16" s="77">
        <v>3586.2489</v>
      </c>
      <c r="T16" s="75">
        <v>359.59209999999996</v>
      </c>
      <c r="U16" s="75">
        <v>364.44989999999996</v>
      </c>
      <c r="V16" s="75">
        <v>91.1417</v>
      </c>
      <c r="W16" s="72">
        <f t="shared" ref="W16:AA20" si="10">R16/H16</f>
        <v>0.66296619972887483</v>
      </c>
      <c r="X16" s="72">
        <f t="shared" si="10"/>
        <v>0.67258981620405101</v>
      </c>
      <c r="Y16" s="73">
        <f t="shared" si="10"/>
        <v>0.57078111111111107</v>
      </c>
      <c r="Z16" s="73">
        <f t="shared" si="10"/>
        <v>0.74075182926829264</v>
      </c>
      <c r="AA16" s="73">
        <f t="shared" si="10"/>
        <v>0.49265783783783784</v>
      </c>
      <c r="AB16" s="64"/>
      <c r="AC16" s="64"/>
      <c r="AD16" s="64"/>
      <c r="AE16" s="64"/>
    </row>
    <row r="17" spans="1:31" s="4" customFormat="1" x14ac:dyDescent="0.55000000000000004">
      <c r="A17" s="83" t="s">
        <v>64</v>
      </c>
      <c r="B17" s="55">
        <v>2564</v>
      </c>
      <c r="C17" s="71">
        <f t="shared" si="8"/>
        <v>123738</v>
      </c>
      <c r="D17" s="35">
        <v>104481</v>
      </c>
      <c r="E17" s="35">
        <v>10095</v>
      </c>
      <c r="F17" s="35">
        <v>9064</v>
      </c>
      <c r="G17" s="35">
        <v>98</v>
      </c>
      <c r="H17" s="71">
        <f t="shared" si="9"/>
        <v>3133</v>
      </c>
      <c r="I17" s="79">
        <v>2547</v>
      </c>
      <c r="J17" s="78">
        <v>316</v>
      </c>
      <c r="K17" s="78">
        <v>143</v>
      </c>
      <c r="L17" s="78">
        <v>127</v>
      </c>
      <c r="M17" s="71">
        <f>N17+O17+P17+Q17</f>
        <v>12246</v>
      </c>
      <c r="N17" s="78">
        <v>8892</v>
      </c>
      <c r="O17" s="78">
        <v>2672</v>
      </c>
      <c r="P17" s="78">
        <v>485</v>
      </c>
      <c r="Q17" s="78">
        <v>197</v>
      </c>
      <c r="R17" s="72">
        <f t="shared" si="2"/>
        <v>1528.684</v>
      </c>
      <c r="S17" s="80">
        <v>1278.4892</v>
      </c>
      <c r="T17" s="81">
        <v>127.0932</v>
      </c>
      <c r="U17" s="81">
        <v>81.095300000000009</v>
      </c>
      <c r="V17" s="81">
        <v>42.006300000000003</v>
      </c>
      <c r="W17" s="28">
        <f t="shared" si="10"/>
        <v>0.48792977976380464</v>
      </c>
      <c r="X17" s="28">
        <f t="shared" si="10"/>
        <v>0.5019588535531998</v>
      </c>
      <c r="Y17" s="29">
        <f t="shared" si="10"/>
        <v>0.40219367088607594</v>
      </c>
      <c r="Z17" s="29">
        <f t="shared" si="10"/>
        <v>0.56710000000000005</v>
      </c>
      <c r="AA17" s="29">
        <f t="shared" si="10"/>
        <v>0.33075826771653544</v>
      </c>
      <c r="AB17" s="6"/>
      <c r="AC17" s="6"/>
      <c r="AD17" s="6"/>
      <c r="AE17" s="6"/>
    </row>
    <row r="18" spans="1:31" s="4" customFormat="1" x14ac:dyDescent="0.55000000000000004">
      <c r="A18" s="83" t="s">
        <v>65</v>
      </c>
      <c r="B18" s="55">
        <v>2564</v>
      </c>
      <c r="C18" s="71">
        <f t="shared" si="8"/>
        <v>137612</v>
      </c>
      <c r="D18" s="35">
        <v>76245</v>
      </c>
      <c r="E18" s="35">
        <v>53578</v>
      </c>
      <c r="F18" s="35">
        <v>7453</v>
      </c>
      <c r="G18" s="35">
        <v>336</v>
      </c>
      <c r="H18" s="71">
        <f t="shared" si="9"/>
        <v>4886</v>
      </c>
      <c r="I18" s="79">
        <v>4037</v>
      </c>
      <c r="J18" s="78">
        <v>508</v>
      </c>
      <c r="K18" s="78">
        <v>168</v>
      </c>
      <c r="L18" s="78">
        <v>173</v>
      </c>
      <c r="M18" s="71">
        <f>N18+O18+P18+Q18</f>
        <v>18085</v>
      </c>
      <c r="N18" s="78">
        <v>12563</v>
      </c>
      <c r="O18" s="78">
        <v>4416</v>
      </c>
      <c r="P18" s="78">
        <v>629</v>
      </c>
      <c r="Q18" s="78">
        <v>477</v>
      </c>
      <c r="R18" s="72">
        <f t="shared" si="2"/>
        <v>2211.3526000000002</v>
      </c>
      <c r="S18" s="80">
        <v>1857.6128999999999</v>
      </c>
      <c r="T18" s="81">
        <v>193.6825</v>
      </c>
      <c r="U18" s="81">
        <v>91.280200000000008</v>
      </c>
      <c r="V18" s="81">
        <v>68.777000000000001</v>
      </c>
      <c r="W18" s="28">
        <f t="shared" si="10"/>
        <v>0.45258956201391737</v>
      </c>
      <c r="X18" s="28">
        <f t="shared" si="10"/>
        <v>0.46014686648501357</v>
      </c>
      <c r="Y18" s="29">
        <f t="shared" si="10"/>
        <v>0.38126476377952756</v>
      </c>
      <c r="Z18" s="29">
        <f t="shared" si="10"/>
        <v>0.54333452380952385</v>
      </c>
      <c r="AA18" s="29">
        <f t="shared" si="10"/>
        <v>0.3975549132947977</v>
      </c>
      <c r="AB18" s="6"/>
      <c r="AC18" s="6"/>
      <c r="AD18" s="6"/>
      <c r="AE18" s="6"/>
    </row>
    <row r="19" spans="1:31" s="4" customFormat="1" x14ac:dyDescent="0.55000000000000004">
      <c r="A19" s="83" t="s">
        <v>66</v>
      </c>
      <c r="B19" s="55">
        <v>2564</v>
      </c>
      <c r="C19" s="71">
        <f t="shared" si="8"/>
        <v>178948</v>
      </c>
      <c r="D19" s="35">
        <v>141027</v>
      </c>
      <c r="E19" s="35">
        <v>9008</v>
      </c>
      <c r="F19" s="35">
        <v>24937</v>
      </c>
      <c r="G19" s="35">
        <v>3976</v>
      </c>
      <c r="H19" s="71">
        <f t="shared" si="9"/>
        <v>9908</v>
      </c>
      <c r="I19" s="79">
        <v>7911</v>
      </c>
      <c r="J19" s="78">
        <v>957</v>
      </c>
      <c r="K19" s="78">
        <v>828</v>
      </c>
      <c r="L19" s="78">
        <v>212</v>
      </c>
      <c r="M19" s="71">
        <f>N19+O19+P19+Q19</f>
        <v>38123</v>
      </c>
      <c r="N19" s="78">
        <v>28769</v>
      </c>
      <c r="O19" s="78">
        <v>5423</v>
      </c>
      <c r="P19" s="78">
        <v>3427</v>
      </c>
      <c r="Q19" s="78">
        <v>504</v>
      </c>
      <c r="R19" s="72">
        <f t="shared" si="2"/>
        <v>8081.5255999999999</v>
      </c>
      <c r="S19" s="80">
        <v>6234.3230000000003</v>
      </c>
      <c r="T19" s="81">
        <v>759.50319999999988</v>
      </c>
      <c r="U19" s="81">
        <v>954.19060000000002</v>
      </c>
      <c r="V19" s="81">
        <v>133.50879999999998</v>
      </c>
      <c r="W19" s="28">
        <f t="shared" si="10"/>
        <v>0.81565660072668555</v>
      </c>
      <c r="X19" s="28">
        <f t="shared" si="10"/>
        <v>0.78805751485273678</v>
      </c>
      <c r="Y19" s="29">
        <f t="shared" si="10"/>
        <v>0.79362925809822349</v>
      </c>
      <c r="Z19" s="29">
        <f t="shared" si="10"/>
        <v>1.1524041062801933</v>
      </c>
      <c r="AA19" s="29">
        <f t="shared" si="10"/>
        <v>0.62975849056603761</v>
      </c>
      <c r="AB19" s="6"/>
      <c r="AC19" s="6"/>
      <c r="AD19" s="6"/>
      <c r="AE19" s="6"/>
    </row>
    <row r="20" spans="1:31" s="4" customFormat="1" x14ac:dyDescent="0.55000000000000004">
      <c r="A20" s="105" t="s">
        <v>67</v>
      </c>
      <c r="B20" s="121">
        <v>2564</v>
      </c>
      <c r="C20" s="71">
        <f t="shared" si="8"/>
        <v>43579</v>
      </c>
      <c r="D20" s="122">
        <v>23479</v>
      </c>
      <c r="E20" s="78">
        <v>3017</v>
      </c>
      <c r="F20" s="78">
        <v>12631</v>
      </c>
      <c r="G20" s="78">
        <v>4452</v>
      </c>
      <c r="H20" s="71">
        <f t="shared" si="9"/>
        <v>1090</v>
      </c>
      <c r="I20" s="131">
        <v>435</v>
      </c>
      <c r="J20" s="132">
        <v>142</v>
      </c>
      <c r="K20" s="132">
        <v>47</v>
      </c>
      <c r="L20" s="132">
        <v>466</v>
      </c>
      <c r="M20" s="71">
        <f>N20+O20+P20+Q20</f>
        <v>4183</v>
      </c>
      <c r="N20" s="132">
        <v>1519</v>
      </c>
      <c r="O20" s="132">
        <v>1068</v>
      </c>
      <c r="P20" s="132">
        <v>116</v>
      </c>
      <c r="Q20" s="132">
        <v>1480</v>
      </c>
      <c r="R20" s="72">
        <f t="shared" si="2"/>
        <v>605.41630000000009</v>
      </c>
      <c r="S20" s="133">
        <v>237.18830000000003</v>
      </c>
      <c r="T20" s="134">
        <v>73.240099999999998</v>
      </c>
      <c r="U20" s="134">
        <v>26.5016</v>
      </c>
      <c r="V20" s="134">
        <v>268.48630000000003</v>
      </c>
      <c r="W20" s="123">
        <f t="shared" si="10"/>
        <v>0.55542779816513765</v>
      </c>
      <c r="X20" s="123">
        <f t="shared" si="10"/>
        <v>0.54526045977011506</v>
      </c>
      <c r="Y20" s="124">
        <f t="shared" si="10"/>
        <v>0.515775352112676</v>
      </c>
      <c r="Z20" s="124">
        <f t="shared" si="10"/>
        <v>0.56386382978723404</v>
      </c>
      <c r="AA20" s="124">
        <f t="shared" si="10"/>
        <v>0.57615085836909874</v>
      </c>
      <c r="AB20" s="6"/>
      <c r="AC20" s="6"/>
      <c r="AD20" s="6"/>
      <c r="AE20" s="6"/>
    </row>
    <row r="21" spans="1:31" s="4" customFormat="1" x14ac:dyDescent="0.55000000000000004">
      <c r="A21" s="125" t="s">
        <v>10</v>
      </c>
      <c r="B21" s="108">
        <v>2564</v>
      </c>
      <c r="C21" s="126">
        <f>SUM(C9:C20)</f>
        <v>1654707</v>
      </c>
      <c r="D21" s="127">
        <f>SUM(D9:D20)</f>
        <v>1123961</v>
      </c>
      <c r="E21" s="127">
        <f>SUM(E9:E20)</f>
        <v>267250</v>
      </c>
      <c r="F21" s="127">
        <f>SUM(F9:F20)</f>
        <v>217464</v>
      </c>
      <c r="G21" s="127">
        <f>SUM(G9:G20)</f>
        <v>46032</v>
      </c>
      <c r="H21" s="127">
        <f t="shared" ref="H21:V21" si="11">SUM(H9:H20)</f>
        <v>66172</v>
      </c>
      <c r="I21" s="127">
        <f t="shared" si="11"/>
        <v>50935</v>
      </c>
      <c r="J21" s="127">
        <f t="shared" si="11"/>
        <v>6071</v>
      </c>
      <c r="K21" s="127">
        <f t="shared" si="11"/>
        <v>4695</v>
      </c>
      <c r="L21" s="127">
        <f t="shared" si="11"/>
        <v>4471</v>
      </c>
      <c r="M21" s="127">
        <f t="shared" si="11"/>
        <v>275206</v>
      </c>
      <c r="N21" s="127">
        <f t="shared" si="11"/>
        <v>199058</v>
      </c>
      <c r="O21" s="127">
        <f t="shared" si="11"/>
        <v>43326</v>
      </c>
      <c r="P21" s="127">
        <f t="shared" si="11"/>
        <v>19917</v>
      </c>
      <c r="Q21" s="127">
        <f t="shared" si="11"/>
        <v>12905</v>
      </c>
      <c r="R21" s="127">
        <f t="shared" si="11"/>
        <v>59037.068199999994</v>
      </c>
      <c r="S21" s="127">
        <f t="shared" si="11"/>
        <v>46411.273399999998</v>
      </c>
      <c r="T21" s="127">
        <f t="shared" si="11"/>
        <v>4127.4964</v>
      </c>
      <c r="U21" s="127">
        <f t="shared" si="11"/>
        <v>5071.7970999999998</v>
      </c>
      <c r="V21" s="127">
        <f t="shared" si="11"/>
        <v>3426.5013000000008</v>
      </c>
      <c r="W21" s="128"/>
      <c r="X21" s="128"/>
      <c r="Y21" s="129"/>
      <c r="Z21" s="129"/>
      <c r="AA21" s="129"/>
      <c r="AB21" s="6"/>
      <c r="AC21" s="6"/>
      <c r="AD21" s="6"/>
      <c r="AE21" s="6"/>
    </row>
    <row r="22" spans="1:31" x14ac:dyDescent="0.55000000000000004">
      <c r="A22" s="40"/>
      <c r="B22" s="5"/>
      <c r="C22" s="27" t="s">
        <v>18</v>
      </c>
      <c r="D22" s="19"/>
      <c r="E22" s="19"/>
      <c r="F22" s="19"/>
      <c r="G22" s="19"/>
      <c r="H22" s="22"/>
      <c r="I22" s="19"/>
      <c r="J22" s="19"/>
      <c r="K22" s="19"/>
      <c r="L22" s="19"/>
      <c r="M22" s="27" t="s">
        <v>18</v>
      </c>
      <c r="N22" s="20"/>
      <c r="O22" s="20"/>
      <c r="P22" s="20"/>
      <c r="Q22" s="20"/>
      <c r="R22" s="25"/>
      <c r="S22" s="18"/>
      <c r="T22" s="18"/>
      <c r="U22" s="18"/>
      <c r="V22" s="27" t="s">
        <v>18</v>
      </c>
    </row>
    <row r="23" spans="1:31" x14ac:dyDescent="0.55000000000000004">
      <c r="A23" s="40"/>
      <c r="B23" s="5"/>
      <c r="C23" s="26" t="s">
        <v>19</v>
      </c>
      <c r="D23" s="30"/>
      <c r="E23" s="30"/>
      <c r="F23" s="30"/>
      <c r="G23" s="30"/>
      <c r="H23" s="31"/>
      <c r="I23" s="30"/>
      <c r="J23" s="30"/>
      <c r="K23" s="30"/>
      <c r="L23" s="30"/>
      <c r="M23" s="26" t="s">
        <v>19</v>
      </c>
      <c r="S23" s="32"/>
      <c r="T23" s="32"/>
      <c r="U23" s="32"/>
      <c r="V23" s="26" t="s">
        <v>19</v>
      </c>
    </row>
    <row r="24" spans="1:31" x14ac:dyDescent="0.55000000000000004">
      <c r="A24" s="24"/>
      <c r="B24" s="5"/>
      <c r="C24" s="24" t="s">
        <v>20</v>
      </c>
      <c r="D24" s="6"/>
      <c r="E24" s="6"/>
      <c r="F24" s="6"/>
      <c r="G24" s="6"/>
      <c r="H24" s="23"/>
      <c r="I24" s="6"/>
      <c r="J24" s="6"/>
      <c r="K24" s="6"/>
      <c r="L24" s="6"/>
      <c r="M24" s="24" t="s">
        <v>20</v>
      </c>
      <c r="V24" s="24" t="s">
        <v>20</v>
      </c>
    </row>
    <row r="25" spans="1:31" s="24" customFormat="1" x14ac:dyDescent="0.55000000000000004">
      <c r="A25" s="37"/>
      <c r="B25" s="33"/>
      <c r="C25" s="37" t="s">
        <v>21</v>
      </c>
      <c r="D25" s="23"/>
      <c r="E25" s="23"/>
      <c r="F25" s="23"/>
      <c r="G25" s="23"/>
      <c r="H25" s="23"/>
      <c r="I25" s="23"/>
      <c r="J25" s="23"/>
      <c r="K25" s="23"/>
      <c r="L25" s="23"/>
      <c r="M25" s="37" t="s">
        <v>21</v>
      </c>
      <c r="N25" s="21"/>
      <c r="O25" s="21"/>
      <c r="P25" s="21"/>
      <c r="Q25" s="21"/>
      <c r="R25" s="21"/>
      <c r="S25" s="21"/>
      <c r="T25" s="21"/>
      <c r="U25" s="21"/>
      <c r="V25" s="37" t="s">
        <v>21</v>
      </c>
      <c r="W25" s="21"/>
      <c r="X25" s="21"/>
      <c r="Y25" s="21"/>
      <c r="Z25" s="21"/>
      <c r="AA25" s="21"/>
      <c r="AB25" s="21"/>
      <c r="AC25" s="21"/>
      <c r="AD25" s="21"/>
      <c r="AE25" s="21"/>
    </row>
    <row r="26" spans="1:31" x14ac:dyDescent="0.55000000000000004">
      <c r="A26" s="5"/>
      <c r="B26" s="6"/>
      <c r="C26" s="23"/>
      <c r="D26" s="6"/>
      <c r="E26" s="6"/>
      <c r="F26" s="6"/>
      <c r="G26" s="6"/>
      <c r="H26" s="152" t="s">
        <v>81</v>
      </c>
      <c r="I26" s="6"/>
      <c r="J26" s="6"/>
      <c r="K26" s="6"/>
      <c r="L26" s="6"/>
    </row>
    <row r="27" spans="1:31" x14ac:dyDescent="0.55000000000000004">
      <c r="E27" s="38"/>
    </row>
  </sheetData>
  <mergeCells count="15">
    <mergeCell ref="W6:AA6"/>
    <mergeCell ref="M6:Q6"/>
    <mergeCell ref="R6:V6"/>
    <mergeCell ref="A5:A8"/>
    <mergeCell ref="B5:B8"/>
    <mergeCell ref="H5:L5"/>
    <mergeCell ref="M5:U5"/>
    <mergeCell ref="V5:AA5"/>
    <mergeCell ref="C5:G6"/>
    <mergeCell ref="C7:C8"/>
    <mergeCell ref="D7:D8"/>
    <mergeCell ref="E7:E8"/>
    <mergeCell ref="H6:L6"/>
    <mergeCell ref="F7:F8"/>
    <mergeCell ref="G7:G8"/>
  </mergeCells>
  <phoneticPr fontId="0" type="noConversion"/>
  <printOptions horizontalCentered="1"/>
  <pageMargins left="0.51181102362204722" right="0.51181102362204722" top="0.35433070866141736" bottom="0.35433070866141736" header="0.11811023622047245" footer="0.11811023622047245"/>
  <pageSetup paperSize="9" scale="85" orientation="landscape" r:id="rId1"/>
  <headerFooter>
    <oddFooter>&amp;A&amp;Rหน้าที่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1.ข้อมูลทั่วไป</vt:lpstr>
      <vt:lpstr>2.ข้อมูลการให้บริการ</vt:lpstr>
      <vt:lpstr>'2.ข้อมูลการให้บริการ'!Print_Titles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Oraphan</cp:lastModifiedBy>
  <cp:lastPrinted>2021-07-27T02:44:12Z</cp:lastPrinted>
  <dcterms:created xsi:type="dcterms:W3CDTF">2012-12-20T13:33:16Z</dcterms:created>
  <dcterms:modified xsi:type="dcterms:W3CDTF">2021-11-02T04:52:48Z</dcterms:modified>
</cp:coreProperties>
</file>